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\"/>
    </mc:Choice>
  </mc:AlternateContent>
  <bookViews>
    <workbookView xWindow="0" yWindow="0" windowWidth="20496" windowHeight="7656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hamematakan'!$A$1:$F$90</definedName>
    <definedName name="_xlnm.Print_Area" localSheetId="0">'Ekamut-caxs'!$A$1:$D$80</definedName>
    <definedName name="_xlnm.Print_Area" localSheetId="2">'Ekamutneri hamematakan'!$A$1:$F$73</definedName>
    <definedName name="_xlnm.Print_Area" localSheetId="8">'Khmberi ev erekhaneri tiv'!$A$1:$F$41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E31" i="22" l="1"/>
  <c r="D31" i="22"/>
  <c r="D23" i="22"/>
  <c r="G66" i="10" l="1"/>
  <c r="C66" i="7"/>
  <c r="C65" i="7"/>
  <c r="C64" i="7"/>
  <c r="E8" i="22" l="1"/>
  <c r="E57" i="10" l="1"/>
  <c r="E58" i="10"/>
  <c r="E59" i="10"/>
  <c r="E60" i="10"/>
  <c r="E18" i="10"/>
  <c r="E61" i="9" l="1"/>
  <c r="E60" i="9"/>
  <c r="E59" i="9"/>
  <c r="E20" i="9"/>
  <c r="E21" i="9"/>
  <c r="C43" i="7" l="1"/>
  <c r="J17" i="12" l="1"/>
  <c r="J18" i="1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6" i="10" l="1"/>
  <c r="B61" i="10"/>
  <c r="B56" i="10"/>
  <c r="D54" i="18" l="1"/>
  <c r="D59" i="18" s="1"/>
  <c r="F59" i="18" s="1"/>
  <c r="D15" i="19"/>
  <c r="C97" i="7" l="1"/>
  <c r="B97" i="7"/>
  <c r="D6" i="10" l="1"/>
  <c r="F5" i="10"/>
  <c r="F5" i="9" s="1"/>
  <c r="C71" i="7"/>
  <c r="D40" i="22" l="1"/>
  <c r="D38" i="22"/>
  <c r="E20" i="21"/>
  <c r="E19" i="21"/>
  <c r="E18" i="21"/>
  <c r="E17" i="21"/>
  <c r="J32" i="12"/>
  <c r="J30" i="12"/>
  <c r="H21" i="11"/>
  <c r="H19" i="11"/>
  <c r="D66" i="18"/>
  <c r="D64" i="18"/>
  <c r="D88" i="10"/>
  <c r="D86" i="10"/>
  <c r="D71" i="9"/>
  <c r="D69" i="9"/>
  <c r="C94" i="7"/>
  <c r="C92" i="7"/>
  <c r="B83" i="10"/>
  <c r="D82" i="10"/>
  <c r="B82" i="10"/>
  <c r="J16" i="11" l="1"/>
  <c r="J17" i="11"/>
  <c r="D17" i="11"/>
  <c r="D16" i="11"/>
  <c r="C17" i="11"/>
  <c r="C16" i="11"/>
  <c r="E18" i="12" l="1"/>
  <c r="F18" i="12" s="1"/>
  <c r="E17" i="12"/>
  <c r="F17" i="12" s="1"/>
  <c r="C26" i="7"/>
  <c r="C72" i="7" l="1"/>
  <c r="E11" i="21"/>
  <c r="C17" i="7" s="1"/>
  <c r="D14" i="19" s="1"/>
  <c r="C11" i="21"/>
  <c r="C15" i="7" s="1"/>
  <c r="D12" i="19" s="1"/>
  <c r="D11" i="21"/>
  <c r="C16" i="7" s="1"/>
  <c r="D13" i="19" s="1"/>
  <c r="D38" i="19"/>
  <c r="D32" i="19"/>
  <c r="D31" i="19"/>
  <c r="A8" i="7"/>
  <c r="A2" i="9"/>
  <c r="A2" i="10"/>
  <c r="A2" i="18"/>
  <c r="A2" i="11"/>
  <c r="A2" i="12"/>
  <c r="A2" i="21"/>
  <c r="A2" i="22"/>
  <c r="C67" i="7" l="1"/>
  <c r="C44" i="7" l="1"/>
  <c r="F27" i="12" l="1"/>
  <c r="J27" i="12" l="1"/>
  <c r="C42" i="7" l="1"/>
  <c r="C68" i="7"/>
  <c r="D83" i="10"/>
  <c r="E83" i="10" s="1"/>
  <c r="D19" i="9"/>
  <c r="E19" i="9" s="1"/>
  <c r="E82" i="10"/>
  <c r="D76" i="10"/>
  <c r="E76" i="10" s="1"/>
  <c r="D75" i="10"/>
  <c r="E22" i="9"/>
  <c r="E62" i="9"/>
  <c r="D58" i="9"/>
  <c r="E58" i="9" s="1"/>
  <c r="D19" i="10"/>
  <c r="D61" i="10"/>
  <c r="E61" i="10" s="1"/>
  <c r="C63" i="7"/>
  <c r="D56" i="10" s="1"/>
  <c r="C7" i="10"/>
  <c r="D18" i="10" l="1"/>
  <c r="E19" i="10"/>
  <c r="C20" i="7" l="1"/>
  <c r="C13" i="7" l="1"/>
  <c r="D73" i="10" l="1"/>
  <c r="E73" i="10" s="1"/>
  <c r="C75" i="7"/>
  <c r="D54" i="9"/>
  <c r="E54" i="9" s="1"/>
  <c r="D55" i="9"/>
  <c r="E55" i="9" s="1"/>
  <c r="C59" i="7"/>
  <c r="D52" i="10" s="1"/>
  <c r="E52" i="10" s="1"/>
  <c r="C60" i="7"/>
  <c r="D53" i="10" s="1"/>
  <c r="E53" i="10" s="1"/>
  <c r="F27" i="22" l="1"/>
  <c r="E27" i="22"/>
  <c r="D27" i="22"/>
  <c r="C27" i="22"/>
  <c r="F23" i="22"/>
  <c r="E23" i="22"/>
  <c r="C23" i="22"/>
  <c r="F19" i="22"/>
  <c r="F7" i="22"/>
  <c r="F31" i="22" s="1"/>
  <c r="E7" i="22"/>
  <c r="D9" i="10"/>
  <c r="E9" i="10" s="1"/>
  <c r="D8" i="9"/>
  <c r="E8" i="9" s="1"/>
  <c r="D57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30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7" i="7"/>
  <c r="D7" i="9"/>
  <c r="D63" i="9" l="1"/>
  <c r="D64" i="9"/>
  <c r="D65" i="9"/>
  <c r="D66" i="9"/>
  <c r="D56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5" i="9"/>
  <c r="D26" i="9"/>
  <c r="D30" i="9"/>
  <c r="D31" i="9"/>
  <c r="D17" i="9"/>
  <c r="D18" i="9"/>
  <c r="D9" i="9"/>
  <c r="D10" i="9"/>
  <c r="D12" i="9"/>
  <c r="D13" i="9"/>
  <c r="D14" i="9"/>
  <c r="C83" i="7" l="1"/>
  <c r="C37" i="7"/>
  <c r="D16" i="9" l="1"/>
  <c r="D30" i="18"/>
  <c r="D8" i="18"/>
  <c r="D34" i="18" l="1"/>
  <c r="H19" i="12"/>
  <c r="D19" i="12"/>
  <c r="D24" i="9" l="1"/>
  <c r="D80" i="10"/>
  <c r="D79" i="10"/>
  <c r="D78" i="10"/>
  <c r="D74" i="10"/>
  <c r="D72" i="10"/>
  <c r="D71" i="10"/>
  <c r="D70" i="10"/>
  <c r="D67" i="10"/>
  <c r="D66" i="10"/>
  <c r="D65" i="10"/>
  <c r="D64" i="10"/>
  <c r="D63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4" i="19" l="1"/>
  <c r="E34" i="19" s="1"/>
  <c r="C74" i="7"/>
  <c r="D69" i="10"/>
  <c r="C69" i="10"/>
  <c r="D81" i="10"/>
  <c r="M27" i="12"/>
  <c r="M28" i="12" s="1"/>
  <c r="D16" i="19" s="1"/>
  <c r="F19" i="12" l="1"/>
  <c r="F20" i="12" s="1"/>
  <c r="D33" i="19" s="1"/>
  <c r="C77" i="10"/>
  <c r="C68" i="10" s="1"/>
  <c r="D77" i="10"/>
  <c r="D68" i="10" s="1"/>
  <c r="E78" i="10"/>
  <c r="C19" i="7" l="1"/>
  <c r="E33" i="19"/>
  <c r="E77" i="10"/>
  <c r="D11" i="9" l="1"/>
  <c r="D52" i="19"/>
  <c r="D27" i="19"/>
  <c r="C14" i="7"/>
  <c r="D12" i="10"/>
  <c r="D7" i="10" s="1"/>
  <c r="C33" i="7"/>
  <c r="D28" i="9"/>
  <c r="L19" i="12"/>
  <c r="D46" i="9" l="1"/>
  <c r="C51" i="7"/>
  <c r="D44" i="10" s="1"/>
  <c r="C32" i="7"/>
  <c r="D32" i="7" s="1"/>
  <c r="D26" i="10"/>
  <c r="D33" i="7"/>
  <c r="D27" i="9"/>
  <c r="M19" i="12"/>
  <c r="M20" i="12" s="1"/>
  <c r="D35" i="19" s="1"/>
  <c r="E35" i="19" s="1"/>
  <c r="E56" i="10"/>
  <c r="E63" i="10"/>
  <c r="D73" i="19" l="1"/>
  <c r="D25" i="10"/>
  <c r="E75" i="10"/>
  <c r="E73" i="19" l="1"/>
  <c r="D29" i="9"/>
  <c r="C34" i="7" l="1"/>
  <c r="D34" i="7" s="1"/>
  <c r="E71" i="10"/>
  <c r="D27" i="10" l="1"/>
  <c r="E27" i="10" s="1"/>
  <c r="E26" i="10"/>
  <c r="D62" i="10"/>
  <c r="C62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4" i="10"/>
  <c r="E65" i="10"/>
  <c r="E66" i="10"/>
  <c r="E67" i="10"/>
  <c r="E70" i="10"/>
  <c r="E24" i="10"/>
  <c r="E25" i="10"/>
  <c r="C21" i="10" l="1"/>
  <c r="D21" i="10"/>
  <c r="E62" i="10"/>
  <c r="E30" i="10"/>
  <c r="E69" i="10"/>
  <c r="C32" i="9"/>
  <c r="C23" i="9" s="1"/>
  <c r="E66" i="9"/>
  <c r="E65" i="9"/>
  <c r="E64" i="9"/>
  <c r="E63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D23" i="9" s="1"/>
  <c r="E31" i="9"/>
  <c r="E30" i="9"/>
  <c r="E29" i="9"/>
  <c r="E28" i="9"/>
  <c r="E27" i="9"/>
  <c r="E26" i="9"/>
  <c r="E25" i="9"/>
  <c r="E24" i="9"/>
  <c r="E32" i="9" l="1"/>
  <c r="K19" i="12" l="1"/>
  <c r="E19" i="12"/>
  <c r="C19" i="12"/>
  <c r="C15" i="9" l="1"/>
  <c r="C6" i="9" s="1"/>
  <c r="E9" i="9"/>
  <c r="D20" i="10" l="1"/>
  <c r="C81" i="10"/>
  <c r="C20" i="10" s="1"/>
  <c r="E80" i="10"/>
  <c r="E74" i="10"/>
  <c r="E72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7" i="9" s="1"/>
  <c r="E14" i="9"/>
  <c r="E13" i="9"/>
  <c r="E12" i="9"/>
  <c r="E11" i="9"/>
  <c r="E10" i="9"/>
  <c r="E7" i="9"/>
  <c r="C67" i="9"/>
  <c r="D84" i="10" l="1"/>
  <c r="E68" i="10"/>
  <c r="E21" i="10"/>
  <c r="E79" i="10"/>
  <c r="E81" i="10"/>
  <c r="E67" i="9"/>
  <c r="E15" i="9"/>
  <c r="E23" i="9"/>
  <c r="E6" i="9"/>
  <c r="E7" i="10"/>
  <c r="E20" i="10" l="1"/>
  <c r="C84" i="10" l="1"/>
  <c r="E84" i="10" s="1"/>
  <c r="C28" i="7" l="1"/>
  <c r="C27" i="7" l="1"/>
  <c r="C90" i="7" s="1"/>
</calcChain>
</file>

<file path=xl/sharedStrings.xml><?xml version="1.0" encoding="utf-8"?>
<sst xmlns="http://schemas.openxmlformats.org/spreadsheetml/2006/main" count="699" uniqueCount="297">
  <si>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</si>
  <si>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</si>
  <si>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</si>
  <si>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</si>
  <si>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</si>
  <si>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</si>
  <si>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</si>
  <si>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</si>
  <si>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</si>
  <si>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</si>
  <si>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</si>
  <si>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</si>
  <si>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</si>
  <si>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</si>
  <si>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</si>
  <si>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</si>
  <si>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</si>
  <si>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</si>
  <si>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</si>
  <si>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</si>
  <si>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</si>
  <si>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</si>
  <si>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</si>
  <si>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</si>
  <si>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</si>
  <si>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</si>
  <si>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</si>
  <si>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</si>
  <si>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</si>
  <si>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</si>
  <si>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</si>
  <si>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</si>
  <si>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</si>
  <si>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</si>
  <si>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</si>
  <si>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</si>
  <si>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</si>
  <si>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</si>
  <si>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</si>
  <si>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</si>
  <si>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</si>
  <si>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</si>
  <si>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</si>
  <si>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</si>
  <si>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</si>
  <si>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</si>
  <si>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</si>
  <si>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</si>
  <si>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</si>
  <si>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</si>
  <si>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</si>
  <si>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</si>
  <si>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</si>
  <si>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</si>
  <si>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</si>
  <si>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</si>
  <si>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</si>
  <si>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</si>
  <si>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</si>
  <si>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</si>
  <si>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</si>
  <si>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</si>
  <si>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</si>
  <si>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</si>
  <si>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</si>
  <si>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</si>
  <si>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</si>
  <si>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</si>
  <si>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</si>
  <si>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</si>
  <si>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</si>
  <si>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</si>
  <si>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</si>
  <si>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</si>
  <si>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</si>
  <si>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</si>
  <si>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</si>
  <si>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</si>
  <si>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</si>
  <si>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</si>
  <si>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</si>
  <si>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</si>
  <si>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</si>
  <si>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</si>
  <si>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</si>
  <si>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</si>
  <si>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</si>
  <si>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</si>
  <si>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</si>
  <si>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</si>
  <si>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</si>
  <si>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</si>
  <si>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</si>
  <si>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</si>
  <si>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</si>
  <si>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</si>
  <si>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</si>
  <si>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</si>
  <si>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</si>
  <si>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</si>
  <si>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</si>
  <si>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</si>
  <si>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</si>
  <si>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</si>
  <si>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</si>
  <si>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</si>
  <si>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</si>
  <si>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</si>
  <si>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</si>
  <si>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</si>
  <si>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</si>
  <si>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</si>
  <si>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</si>
  <si>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</si>
  <si>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</si>
  <si>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</si>
  <si>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</si>
  <si>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</si>
  <si>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</si>
  <si>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</si>
  <si>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</si>
  <si>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</si>
  <si>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</si>
  <si>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</si>
  <si>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</si>
  <si>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</si>
  <si>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</si>
  <si>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</si>
  <si>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</si>
  <si>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</si>
  <si>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</si>
  <si>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</si>
  <si>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</si>
  <si>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</si>
  <si>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</si>
  <si>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</si>
  <si>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</si>
  <si>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</si>
  <si>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</si>
  <si>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</si>
  <si>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</si>
  <si>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</si>
  <si>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</si>
  <si>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</si>
  <si>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</si>
  <si>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</si>
  <si>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</si>
  <si>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</si>
  <si>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</si>
  <si>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</si>
  <si>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</si>
  <si>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</si>
  <si>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</si>
  <si>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</si>
  <si>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</si>
  <si>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</si>
  <si>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</si>
  <si>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</si>
  <si>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</si>
  <si>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</si>
  <si>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</si>
  <si>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</si>
  <si>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</si>
  <si>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</si>
  <si>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</si>
  <si>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</si>
  <si>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</si>
  <si>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</si>
  <si>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</si>
  <si>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</si>
  <si>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</si>
  <si>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</si>
  <si>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</si>
  <si>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</si>
  <si>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</si>
  <si>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</si>
  <si>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</si>
  <si>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</si>
  <si>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</si>
  <si>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</si>
  <si>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</si>
  <si>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</si>
  <si>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</si>
  <si>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</si>
  <si>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</si>
  <si>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</si>
  <si>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</si>
  <si>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</si>
  <si>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</si>
  <si>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</si>
  <si>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</si>
  <si>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</si>
  <si>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</si>
  <si>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</si>
  <si>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</si>
  <si>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</si>
  <si>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</si>
  <si>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</si>
  <si>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</si>
  <si>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</si>
  <si>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</si>
  <si>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</si>
  <si>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</si>
  <si>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</si>
  <si>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</si>
  <si>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</si>
  <si>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</si>
  <si>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</si>
  <si>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</si>
  <si>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</si>
  <si>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</si>
  <si>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</si>
  <si>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</si>
  <si>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</si>
  <si>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</si>
  <si>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</si>
  <si>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</si>
  <si>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</si>
  <si>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</si>
  <si>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</si>
  <si>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</si>
  <si>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</si>
  <si>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</si>
  <si>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</si>
  <si>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</si>
  <si>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</si>
  <si>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</si>
  <si>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</si>
  <si>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</si>
  <si>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</si>
  <si>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</si>
  <si>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</si>
  <si>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</si>
  <si>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</si>
  <si>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</si>
  <si>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</si>
  <si>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</si>
  <si>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</si>
  <si>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</si>
  <si>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</si>
  <si>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</si>
  <si>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</si>
  <si>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</si>
  <si>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</si>
  <si>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</si>
  <si>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</si>
  <si>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</si>
  <si>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</si>
  <si>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</si>
  <si>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</si>
  <si>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</si>
  <si>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</si>
  <si>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</si>
  <si>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</si>
  <si>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</si>
  <si>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</si>
  <si>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</si>
  <si>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</si>
  <si>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</si>
  <si>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</si>
  <si>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Ա.ՆԱԼԲԱՆԴՅԱՆ</t>
  </si>
  <si>
    <t>Մ.ՃԱՐՏԱՐՅԱՆ</t>
  </si>
  <si>
    <t>Համերգի կազմակերպումից</t>
  </si>
  <si>
    <t>Փառատոնի կազմակերպումից</t>
  </si>
  <si>
    <t>Տարածքի սպասարկման գծով</t>
  </si>
  <si>
    <t>ՀԴՄ սպասարկման գծով</t>
  </si>
  <si>
    <t>Դահլիճի վարձակալության գծով</t>
  </si>
  <si>
    <t>Միջոցառումների գծով՝մրցանակային ապրանքներ</t>
  </si>
  <si>
    <t>Տրանսպորտային ծառայության գծով</t>
  </si>
  <si>
    <t>2021թ.դեկտեմբեր</t>
  </si>
  <si>
    <t>2021թ.դեկտեմբերի արձակ.ապագա ամսվա հարկերի տարբերություն</t>
  </si>
  <si>
    <t>«Կենտրոն» հարկային տեսչություն</t>
  </si>
  <si>
    <t>2021թ.դեկտեմբեր ապագա ամս. արձակորդայինի</t>
  </si>
  <si>
    <t>2021թ.դեկտեմբեր ապագա ամս. արձակուրդայինի</t>
  </si>
  <si>
    <t>Միջոցառումներիգծով՝ մրցանակային ապրանքներ</t>
  </si>
  <si>
    <t>Միջոցառումների գծով՝ մրցանակային ապրանքներ</t>
  </si>
  <si>
    <t xml:space="preserve">Եղեգնաձոր քաղաքում աշնանը նախատեսված էր երեխաների համատեղ համերգ ,որը չեղարկվել է  իրադրությունների հետ կապված </t>
  </si>
  <si>
    <t>Խանութ սրահում զեղչ է արվել</t>
  </si>
  <si>
    <t>Կամերային նվագախումբ</t>
  </si>
  <si>
    <t>Էստրադային նվագախումբ</t>
  </si>
  <si>
    <t>Փողային նվագախումբ</t>
  </si>
  <si>
    <t>Ժողգործիքների նվագախումբ</t>
  </si>
  <si>
    <t>Երգչախումբ</t>
  </si>
  <si>
    <t>Վոկալ համույթ</t>
  </si>
  <si>
    <t>Պարի խումբ</t>
  </si>
  <si>
    <t>,,Վերածնունդ,,երգչախումբ</t>
  </si>
  <si>
    <t>Պարերի ուսուցում  /վճարովի/</t>
  </si>
  <si>
    <t>Ժողովրդական, դասական պարերի ուսուցում</t>
  </si>
  <si>
    <t>Սպորտային,  ժամանակակից  պարերի ուսուցում</t>
  </si>
  <si>
    <t>Վոկալի  ուսուցում /վճարովի/</t>
  </si>
  <si>
    <t>Մանկական ազգային երգի ուսուցում</t>
  </si>
  <si>
    <t xml:space="preserve">Վոկալի  ուսուցում </t>
  </si>
  <si>
    <t>Փառատոնների հաղթող մասնակիցների  թվի աճի հետ կապված</t>
  </si>
  <si>
    <t>սեպտեմբեր ամսից պարերի ուսուցման սակագներում փոփոխություն է կատարվել՝ժողովրդական  պար նախկին 6,0հազ.դրամը դարձել է 7,0 հազ.դրամ,ժամանակակից պար 4,0հազ.դրամը դարձել է 7,0հազ.դրամ և վոկալի ուսուցման սակագինը  6,0հազ.դրամը դարձել  է 8,0հազ.դրամ:Նոյեմբեր ամսից պարերի 2 խմբերում աշակերտների թիվը ավելացել է 4 հոգով ՝14,0հազ.դրամx 4աշ.x 2ամիս =112,0հազ.դրամ</t>
  </si>
  <si>
    <t>«Յու. Բախշյանի անվան  մանկական  ֆիլhարմոնիա» ՀՈԱԿ-ի</t>
  </si>
  <si>
    <t>Հավելված 29</t>
  </si>
  <si>
    <t>Հավելված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</si>
</sst>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2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44" fillId="0" borderId="17" xfId="49" applyNumberFormat="1" applyFont="1" applyBorder="1" applyAlignment="1" applyProtection="1">
      <alignment horizontal="center" vertical="center" wrapText="1"/>
      <protection locked="0"/>
    </xf>
    <xf numFmtId="0" fontId="48" fillId="0" borderId="36" xfId="19" applyFont="1" applyBorder="1" applyAlignment="1">
      <alignment vertical="center"/>
    </xf>
    <xf numFmtId="164" fontId="49" fillId="0" borderId="16" xfId="19" applyNumberFormat="1" applyFont="1" applyBorder="1" applyAlignment="1">
      <alignment horizontal="center" vertical="center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7" fillId="0" borderId="44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34" fillId="0" borderId="43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7"/>
  <sheetViews>
    <sheetView view="pageBreakPreview" zoomScaleSheetLayoutView="100" workbookViewId="0">
      <selection activeCell="B74" sqref="B74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295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4" t="s">
        <v>43</v>
      </c>
      <c r="B7" s="544"/>
      <c r="C7" s="544"/>
      <c r="D7" s="544"/>
      <c r="E7" s="50"/>
    </row>
    <row r="8" spans="1:14" ht="20.399999999999999">
      <c r="A8" s="545" t="s">
        <v>294</v>
      </c>
      <c r="B8" s="545"/>
      <c r="C8" s="545"/>
      <c r="D8" s="545"/>
    </row>
    <row r="9" spans="1:14" ht="18.75" customHeight="1">
      <c r="A9" s="546" t="s">
        <v>236</v>
      </c>
      <c r="B9" s="546"/>
      <c r="C9" s="546"/>
      <c r="D9" s="546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3"/>
      <c r="E11" s="55"/>
    </row>
    <row r="12" spans="1:14" ht="18" customHeight="1">
      <c r="A12" s="198">
        <v>1</v>
      </c>
      <c r="B12" s="199" t="s">
        <v>119</v>
      </c>
      <c r="C12" s="61"/>
      <c r="D12" s="414">
        <f>+'Dramakan hosqer'!C15</f>
        <v>26974.7</v>
      </c>
      <c r="E12" s="443" t="s">
        <v>217</v>
      </c>
    </row>
    <row r="13" spans="1:14" ht="33.75" hidden="1" customHeight="1">
      <c r="A13" s="198">
        <v>2</v>
      </c>
      <c r="B13" s="416" t="s">
        <v>196</v>
      </c>
      <c r="C13" s="61"/>
      <c r="D13" s="415">
        <f>+'Dramakan hosqer'!C16</f>
        <v>0</v>
      </c>
      <c r="E13" s="55"/>
    </row>
    <row r="14" spans="1:14" s="3" customFormat="1" ht="17.25" customHeight="1">
      <c r="A14" s="198">
        <v>2</v>
      </c>
      <c r="B14" s="199" t="s">
        <v>8</v>
      </c>
      <c r="C14" s="63"/>
      <c r="D14" s="414">
        <f>+'Dramakan hosqer'!C17</f>
        <v>8294</v>
      </c>
      <c r="E14" s="443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4">
        <f>+'Dramakan hosqer'!C18</f>
        <v>0</v>
      </c>
      <c r="E15" s="443" t="s">
        <v>211</v>
      </c>
    </row>
    <row r="16" spans="1:14" ht="18" hidden="1" customHeight="1">
      <c r="A16" s="198">
        <v>5</v>
      </c>
      <c r="B16" s="199" t="s">
        <v>65</v>
      </c>
      <c r="C16" s="61"/>
      <c r="D16" s="414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4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3</v>
      </c>
      <c r="B20" s="199" t="s">
        <v>124</v>
      </c>
      <c r="C20" s="61"/>
      <c r="D20" s="312">
        <f>SUM(D21:D22)</f>
        <v>2609.6999999999998</v>
      </c>
      <c r="E20" s="55"/>
    </row>
    <row r="21" spans="1:24" s="3" customFormat="1" ht="17.25" customHeight="1">
      <c r="A21" s="204">
        <v>3.1</v>
      </c>
      <c r="B21" s="40" t="s">
        <v>75</v>
      </c>
      <c r="C21" s="63"/>
      <c r="D21" s="327">
        <f>+D70</f>
        <v>2609.6999999999998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3"/>
      <c r="I22" s="2"/>
      <c r="J22" s="2"/>
      <c r="K22" s="2"/>
      <c r="L22" s="2"/>
      <c r="M22" s="2"/>
      <c r="N22" s="2"/>
    </row>
    <row r="23" spans="1:24" ht="17.25" customHeight="1">
      <c r="A23" s="198">
        <v>4</v>
      </c>
      <c r="B23" s="201" t="s">
        <v>10</v>
      </c>
      <c r="C23" s="61"/>
      <c r="D23" s="310">
        <v>39</v>
      </c>
      <c r="E23" s="55"/>
    </row>
    <row r="24" spans="1:24" s="2" customFormat="1" ht="17.25" hidden="1" customHeight="1">
      <c r="A24" s="202">
        <v>11</v>
      </c>
      <c r="B24" s="80"/>
      <c r="C24" s="514"/>
      <c r="D24" s="310"/>
      <c r="E24" s="27"/>
    </row>
    <row r="25" spans="1:24" s="2" customFormat="1" ht="17.25" customHeight="1">
      <c r="A25" s="202">
        <v>5</v>
      </c>
      <c r="B25" s="80" t="s">
        <v>262</v>
      </c>
      <c r="C25" s="514"/>
      <c r="D25" s="310">
        <v>200</v>
      </c>
      <c r="E25" s="27"/>
    </row>
    <row r="26" spans="1:24" s="2" customFormat="1" ht="19.5" customHeight="1">
      <c r="A26" s="198">
        <v>6</v>
      </c>
      <c r="B26" s="203" t="s">
        <v>263</v>
      </c>
      <c r="C26" s="514"/>
      <c r="D26" s="310">
        <v>400</v>
      </c>
      <c r="E26" s="536" t="s">
        <v>208</v>
      </c>
    </row>
    <row r="27" spans="1:24" ht="24" customHeight="1">
      <c r="A27" s="56"/>
      <c r="B27" s="65" t="s">
        <v>30</v>
      </c>
      <c r="C27" s="58"/>
      <c r="D27" s="374">
        <f>SUM(D12:D20,D23:D26)</f>
        <v>38517.399999999994</v>
      </c>
      <c r="E27" s="55"/>
    </row>
    <row r="28" spans="1:24" ht="23.25" customHeight="1">
      <c r="A28" s="60"/>
      <c r="B28" s="56"/>
      <c r="C28" s="61"/>
      <c r="D28" s="312"/>
      <c r="E28" s="55"/>
    </row>
    <row r="29" spans="1:24" ht="24.75" customHeight="1">
      <c r="A29" s="56" t="s">
        <v>11</v>
      </c>
      <c r="B29" s="66" t="s">
        <v>128</v>
      </c>
      <c r="C29" s="59"/>
      <c r="D29" s="375"/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18" customHeight="1">
      <c r="A30" s="198">
        <v>1</v>
      </c>
      <c r="B30" s="80" t="s">
        <v>12</v>
      </c>
      <c r="C30" s="61"/>
      <c r="D30" s="312">
        <f>+Ashkhatavardz!M11-'Dramakan hosqer'!C88</f>
        <v>31222.1</v>
      </c>
      <c r="E30" s="55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s="3" customFormat="1" ht="19.5" customHeight="1">
      <c r="A31" s="205">
        <v>1.1000000000000001</v>
      </c>
      <c r="B31" s="206" t="s">
        <v>120</v>
      </c>
      <c r="C31" s="63"/>
      <c r="D31" s="327">
        <f>+Ashkhatavardz!C8+Ashkhatavardz!J7</f>
        <v>5176.5</v>
      </c>
      <c r="E31" s="365"/>
      <c r="F31" s="2"/>
      <c r="G31" s="2"/>
      <c r="H31" s="2"/>
      <c r="I31" s="2"/>
      <c r="J31" s="2"/>
      <c r="K31" s="11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s="3" customFormat="1" ht="19.5" customHeight="1">
      <c r="A32" s="205">
        <v>1.2</v>
      </c>
      <c r="B32" s="206" t="s">
        <v>13</v>
      </c>
      <c r="C32" s="63"/>
      <c r="D32" s="327">
        <f>+Ashkhatavardz!C9+Ashkhatavardz!L7</f>
        <v>1606.7</v>
      </c>
      <c r="E32" s="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8" hidden="1" customHeight="1">
      <c r="A33" s="198">
        <v>2</v>
      </c>
      <c r="B33" s="199" t="s">
        <v>15</v>
      </c>
      <c r="C33" s="61"/>
      <c r="D33" s="310">
        <f>+Komunal!F20</f>
        <v>0</v>
      </c>
      <c r="E33" s="471">
        <f>+D33-Komunal!F20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2</v>
      </c>
      <c r="B34" s="199" t="s">
        <v>14</v>
      </c>
      <c r="C34" s="61"/>
      <c r="D34" s="310">
        <f>+Komunal!J20</f>
        <v>1375.6</v>
      </c>
      <c r="E34" s="471">
        <f>+D34-Komunal!J20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3</v>
      </c>
      <c r="B35" s="199" t="s">
        <v>16</v>
      </c>
      <c r="C35" s="61"/>
      <c r="D35" s="310">
        <f>+Komunal!M20</f>
        <v>23.5</v>
      </c>
      <c r="E35" s="471">
        <f>D35-Komunal!M20</f>
        <v>0</v>
      </c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18" hidden="1" customHeight="1">
      <c r="A36" s="198">
        <v>5</v>
      </c>
      <c r="B36" s="199" t="s">
        <v>17</v>
      </c>
      <c r="C36" s="61"/>
      <c r="D36" s="310"/>
      <c r="E36" s="55"/>
    </row>
    <row r="37" spans="1:24" ht="18" hidden="1" customHeight="1">
      <c r="A37" s="198">
        <v>6</v>
      </c>
      <c r="B37" s="199" t="s">
        <v>18</v>
      </c>
      <c r="C37" s="61"/>
      <c r="D37" s="310"/>
      <c r="E37" s="55"/>
    </row>
    <row r="38" spans="1:24" ht="18" customHeight="1">
      <c r="A38" s="198">
        <v>4</v>
      </c>
      <c r="B38" s="199" t="s">
        <v>19</v>
      </c>
      <c r="C38" s="64"/>
      <c r="D38" s="376">
        <f>SUM(D39:D41)</f>
        <v>122.4</v>
      </c>
      <c r="E38" s="55"/>
    </row>
    <row r="39" spans="1:24" s="3" customFormat="1" ht="18" customHeight="1">
      <c r="A39" s="204">
        <v>4.0999999999999996</v>
      </c>
      <c r="B39" s="40" t="s">
        <v>20</v>
      </c>
      <c r="C39" s="63"/>
      <c r="D39" s="311">
        <v>57.6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hidden="1" customHeight="1">
      <c r="A40" s="204">
        <v>7.2</v>
      </c>
      <c r="B40" s="40" t="s">
        <v>21</v>
      </c>
      <c r="C40" s="63"/>
      <c r="D40" s="311"/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s="3" customFormat="1" ht="18" customHeight="1">
      <c r="A41" s="204">
        <v>4.2</v>
      </c>
      <c r="B41" s="40" t="s">
        <v>22</v>
      </c>
      <c r="C41" s="63"/>
      <c r="D41" s="311">
        <v>64.8</v>
      </c>
      <c r="E41" s="9"/>
      <c r="F41" s="2"/>
      <c r="G41" s="2"/>
      <c r="H41" s="2"/>
      <c r="I41" s="2"/>
      <c r="J41" s="2"/>
      <c r="K41" s="2"/>
      <c r="L41" s="2"/>
      <c r="M41" s="2"/>
      <c r="N41" s="2"/>
    </row>
    <row r="42" spans="1:24" ht="18" customHeight="1">
      <c r="A42" s="198">
        <v>5</v>
      </c>
      <c r="B42" s="199" t="s">
        <v>23</v>
      </c>
      <c r="C42" s="61"/>
      <c r="D42" s="310">
        <v>5</v>
      </c>
      <c r="E42" s="55"/>
      <c r="K42" s="412"/>
      <c r="L42" s="55"/>
      <c r="M42" s="55"/>
      <c r="N42" s="55"/>
      <c r="O42" s="71"/>
      <c r="P42" s="71"/>
      <c r="Q42" s="71"/>
    </row>
    <row r="43" spans="1:24" ht="18" customHeight="1">
      <c r="A43" s="198">
        <v>6</v>
      </c>
      <c r="B43" s="199" t="s">
        <v>31</v>
      </c>
      <c r="C43" s="61"/>
      <c r="D43" s="310">
        <v>41.9</v>
      </c>
      <c r="E43" s="55"/>
      <c r="K43" s="411"/>
      <c r="L43" s="412"/>
      <c r="M43" s="440"/>
      <c r="N43" s="412"/>
      <c r="O43" s="441"/>
      <c r="P43" s="71"/>
      <c r="Q43" s="71"/>
    </row>
    <row r="44" spans="1:24" ht="18" customHeight="1">
      <c r="A44" s="198">
        <v>7</v>
      </c>
      <c r="B44" s="199" t="s">
        <v>24</v>
      </c>
      <c r="C44" s="61"/>
      <c r="D44" s="310">
        <v>34.200000000000003</v>
      </c>
      <c r="E44" s="55"/>
      <c r="K44" s="55"/>
      <c r="L44" s="55"/>
      <c r="M44" s="55"/>
      <c r="N44" s="55"/>
      <c r="O44" s="71"/>
      <c r="P44" s="71"/>
      <c r="Q44" s="71"/>
    </row>
    <row r="45" spans="1:24" ht="18" hidden="1" customHeight="1">
      <c r="A45" s="198">
        <v>11</v>
      </c>
      <c r="B45" s="235" t="s">
        <v>77</v>
      </c>
      <c r="C45" s="61"/>
      <c r="D45" s="310"/>
      <c r="E45" s="55"/>
    </row>
    <row r="46" spans="1:24" ht="18" hidden="1" customHeight="1">
      <c r="A46" s="198">
        <v>12</v>
      </c>
      <c r="B46" s="199" t="s">
        <v>50</v>
      </c>
      <c r="C46" s="61"/>
      <c r="D46" s="310"/>
      <c r="E46" s="55"/>
    </row>
    <row r="47" spans="1:24" ht="18.75" hidden="1" customHeight="1">
      <c r="A47" s="198">
        <v>13</v>
      </c>
      <c r="B47" s="199" t="s">
        <v>121</v>
      </c>
      <c r="C47" s="61"/>
      <c r="D47" s="310"/>
      <c r="E47" s="55"/>
    </row>
    <row r="48" spans="1:24" ht="18" hidden="1" customHeight="1">
      <c r="A48" s="198">
        <v>14</v>
      </c>
      <c r="B48" s="199" t="s">
        <v>122</v>
      </c>
      <c r="C48" s="61"/>
      <c r="D48" s="310"/>
      <c r="E48" s="55"/>
      <c r="F48" s="62"/>
    </row>
    <row r="49" spans="1:6" ht="20.25" hidden="1" customHeight="1">
      <c r="A49" s="198">
        <v>15</v>
      </c>
      <c r="B49" s="199" t="s">
        <v>25</v>
      </c>
      <c r="C49" s="61"/>
      <c r="D49" s="310"/>
      <c r="E49" s="55"/>
      <c r="F49" s="62"/>
    </row>
    <row r="50" spans="1:6" ht="18" hidden="1" customHeight="1">
      <c r="A50" s="198">
        <v>16</v>
      </c>
      <c r="B50" s="199" t="s">
        <v>26</v>
      </c>
      <c r="C50" s="61"/>
      <c r="D50" s="310"/>
      <c r="E50" s="55"/>
    </row>
    <row r="51" spans="1:6" ht="18.75" hidden="1" customHeight="1">
      <c r="A51" s="198">
        <v>17</v>
      </c>
      <c r="B51" s="199" t="s">
        <v>69</v>
      </c>
      <c r="C51" s="61"/>
      <c r="D51" s="310"/>
      <c r="E51" s="55"/>
    </row>
    <row r="52" spans="1:6" ht="18.75" hidden="1" customHeight="1">
      <c r="A52" s="198">
        <v>18</v>
      </c>
      <c r="B52" s="199" t="s">
        <v>56</v>
      </c>
      <c r="C52" s="61"/>
      <c r="D52" s="312">
        <f>+D16</f>
        <v>0</v>
      </c>
      <c r="E52" s="55"/>
    </row>
    <row r="53" spans="1:6" ht="18" hidden="1" customHeight="1">
      <c r="A53" s="198">
        <v>19</v>
      </c>
      <c r="B53" s="199" t="s">
        <v>47</v>
      </c>
      <c r="C53" s="61"/>
      <c r="D53" s="310"/>
      <c r="E53" s="55"/>
    </row>
    <row r="54" spans="1:6" ht="18.75" customHeight="1">
      <c r="A54" s="198">
        <v>8</v>
      </c>
      <c r="B54" s="199" t="s">
        <v>78</v>
      </c>
      <c r="C54" s="61"/>
      <c r="D54" s="310">
        <v>6</v>
      </c>
      <c r="E54" s="55"/>
    </row>
    <row r="55" spans="1:6" ht="18.75" customHeight="1">
      <c r="A55" s="198">
        <v>9</v>
      </c>
      <c r="B55" s="199" t="s">
        <v>79</v>
      </c>
      <c r="C55" s="61"/>
      <c r="D55" s="310">
        <v>95</v>
      </c>
      <c r="E55" s="55"/>
    </row>
    <row r="56" spans="1:6" ht="18.75" customHeight="1">
      <c r="A56" s="198">
        <v>10</v>
      </c>
      <c r="B56" s="199" t="s">
        <v>48</v>
      </c>
      <c r="C56" s="61"/>
      <c r="D56" s="310">
        <v>3</v>
      </c>
      <c r="E56" s="55"/>
    </row>
    <row r="57" spans="1:6" ht="18.75" hidden="1" customHeight="1">
      <c r="A57" s="198">
        <v>23</v>
      </c>
      <c r="B57" s="199" t="s">
        <v>123</v>
      </c>
      <c r="C57" s="61"/>
      <c r="D57" s="310"/>
      <c r="E57" s="55"/>
    </row>
    <row r="58" spans="1:6" ht="18.75" hidden="1" customHeight="1">
      <c r="A58" s="198">
        <v>24</v>
      </c>
      <c r="B58" s="199" t="s">
        <v>49</v>
      </c>
      <c r="C58" s="61"/>
      <c r="D58" s="310"/>
      <c r="E58" s="55"/>
    </row>
    <row r="59" spans="1:6" ht="18.75" hidden="1" customHeight="1">
      <c r="A59" s="198">
        <v>25</v>
      </c>
      <c r="B59" s="199" t="s">
        <v>66</v>
      </c>
      <c r="C59" s="61"/>
      <c r="D59" s="310"/>
      <c r="E59" s="55"/>
    </row>
    <row r="60" spans="1:6" ht="18.75" hidden="1" customHeight="1">
      <c r="A60" s="198">
        <v>26</v>
      </c>
      <c r="B60" s="201" t="s">
        <v>203</v>
      </c>
      <c r="C60" s="61"/>
      <c r="D60" s="310"/>
      <c r="E60" s="55"/>
    </row>
    <row r="61" spans="1:6" ht="18.75" hidden="1" customHeight="1">
      <c r="A61" s="198">
        <v>27</v>
      </c>
      <c r="B61" s="201" t="s">
        <v>204</v>
      </c>
      <c r="C61" s="61"/>
      <c r="D61" s="310"/>
      <c r="E61" s="55"/>
    </row>
    <row r="62" spans="1:6" ht="18.75" hidden="1" customHeight="1">
      <c r="A62" s="198">
        <v>28</v>
      </c>
      <c r="B62" s="199" t="s">
        <v>80</v>
      </c>
      <c r="C62" s="61"/>
      <c r="D62" s="310"/>
      <c r="E62" s="55"/>
    </row>
    <row r="63" spans="1:6" ht="18.75" hidden="1" customHeight="1">
      <c r="A63" s="198">
        <v>29</v>
      </c>
      <c r="B63" s="199" t="s">
        <v>136</v>
      </c>
      <c r="C63" s="61"/>
      <c r="D63" s="310"/>
      <c r="E63" s="55"/>
    </row>
    <row r="64" spans="1:6" s="6" customFormat="1" ht="18.75" customHeight="1">
      <c r="A64" s="198">
        <v>11</v>
      </c>
      <c r="B64" s="203" t="s">
        <v>264</v>
      </c>
      <c r="C64" s="62"/>
      <c r="D64" s="310">
        <v>999.5</v>
      </c>
      <c r="E64" s="55"/>
    </row>
    <row r="65" spans="1:15" s="6" customFormat="1" ht="18.75" customHeight="1">
      <c r="A65" s="198">
        <v>12</v>
      </c>
      <c r="B65" s="203" t="s">
        <v>265</v>
      </c>
      <c r="C65" s="62"/>
      <c r="D65" s="310">
        <v>14.4</v>
      </c>
      <c r="E65" s="55"/>
    </row>
    <row r="66" spans="1:15" s="6" customFormat="1" ht="18.75" customHeight="1">
      <c r="A66" s="198">
        <v>13</v>
      </c>
      <c r="B66" s="203" t="s">
        <v>266</v>
      </c>
      <c r="C66" s="62"/>
      <c r="D66" s="310">
        <v>180</v>
      </c>
      <c r="E66" s="55"/>
    </row>
    <row r="67" spans="1:15" s="6" customFormat="1" ht="18.75" customHeight="1">
      <c r="A67" s="198">
        <v>14</v>
      </c>
      <c r="B67" s="203" t="s">
        <v>267</v>
      </c>
      <c r="C67" s="62"/>
      <c r="D67" s="310">
        <v>25.6</v>
      </c>
      <c r="E67" s="55"/>
    </row>
    <row r="68" spans="1:15" s="6" customFormat="1" ht="18.75" hidden="1" customHeight="1">
      <c r="A68" s="198">
        <v>31</v>
      </c>
      <c r="B68" s="203"/>
      <c r="C68" s="62"/>
      <c r="D68" s="310"/>
      <c r="E68" s="536" t="s">
        <v>207</v>
      </c>
    </row>
    <row r="69" spans="1:15" ht="18.75" customHeight="1">
      <c r="A69" s="198">
        <v>15</v>
      </c>
      <c r="B69" s="80" t="s">
        <v>27</v>
      </c>
      <c r="C69" s="61"/>
      <c r="D69" s="310">
        <v>4369.2</v>
      </c>
      <c r="E69" s="55"/>
    </row>
    <row r="70" spans="1:15" s="3" customFormat="1" ht="18.75" customHeight="1">
      <c r="A70" s="205">
        <v>15.1</v>
      </c>
      <c r="B70" s="73" t="s">
        <v>81</v>
      </c>
      <c r="C70" s="63"/>
      <c r="D70" s="310">
        <v>2609.6999999999998</v>
      </c>
      <c r="E70" s="27"/>
      <c r="F70" s="2"/>
      <c r="G70" s="2"/>
      <c r="H70" s="2"/>
      <c r="I70" s="2"/>
      <c r="J70" s="2"/>
      <c r="K70" s="2"/>
      <c r="L70" s="2"/>
      <c r="M70" s="2"/>
      <c r="N70" s="2"/>
    </row>
    <row r="71" spans="1:15" ht="18" hidden="1" customHeight="1">
      <c r="A71" s="198">
        <v>33</v>
      </c>
      <c r="B71" s="199" t="s">
        <v>82</v>
      </c>
      <c r="C71" s="61"/>
      <c r="D71" s="310"/>
      <c r="E71" s="55"/>
    </row>
    <row r="72" spans="1:15" s="18" customFormat="1" ht="20.25" hidden="1" customHeight="1">
      <c r="A72" s="198">
        <v>34</v>
      </c>
      <c r="B72" s="199" t="s">
        <v>70</v>
      </c>
      <c r="C72" s="61"/>
      <c r="D72" s="310"/>
      <c r="E72" s="67"/>
      <c r="F72" s="17"/>
      <c r="G72" s="17"/>
      <c r="H72" s="17"/>
      <c r="I72" s="17"/>
      <c r="J72" s="17"/>
      <c r="K72" s="17"/>
      <c r="L72" s="17"/>
      <c r="M72" s="17"/>
      <c r="N72" s="17"/>
    </row>
    <row r="73" spans="1:15" ht="23.25" customHeight="1">
      <c r="A73" s="68"/>
      <c r="B73" s="69" t="s">
        <v>32</v>
      </c>
      <c r="C73" s="58"/>
      <c r="D73" s="374">
        <f>SUM(D30,D33:D38,D42:D69,D71:D72)</f>
        <v>38517.399999999994</v>
      </c>
      <c r="E73" s="371">
        <f>+D27-D73</f>
        <v>0</v>
      </c>
    </row>
    <row r="74" spans="1:15" ht="37.5" customHeight="1">
      <c r="B74" s="70"/>
      <c r="C74" s="11"/>
      <c r="D74" s="60"/>
      <c r="E74" s="55"/>
    </row>
    <row r="75" spans="1:15" ht="26.25" hidden="1" customHeight="1">
      <c r="B75" s="10" t="s">
        <v>2</v>
      </c>
      <c r="C75" s="377" t="s">
        <v>260</v>
      </c>
      <c r="D75" s="229"/>
      <c r="E75" s="55"/>
    </row>
    <row r="76" spans="1:15" ht="12.75" hidden="1" customHeight="1">
      <c r="B76" s="70"/>
      <c r="C76" s="307" t="s">
        <v>97</v>
      </c>
      <c r="D76" s="230"/>
      <c r="E76" s="55"/>
    </row>
    <row r="77" spans="1:15" ht="27" hidden="1" customHeight="1">
      <c r="B77" s="10" t="s">
        <v>6</v>
      </c>
      <c r="C77" s="377" t="s">
        <v>261</v>
      </c>
      <c r="D77" s="229"/>
      <c r="E77" s="55"/>
    </row>
    <row r="78" spans="1:15" ht="13.5" hidden="1" customHeight="1">
      <c r="B78" s="71"/>
      <c r="C78" s="307" t="s">
        <v>97</v>
      </c>
      <c r="D78" s="230"/>
      <c r="E78" s="55"/>
    </row>
    <row r="79" spans="1:15" hidden="1">
      <c r="B79" s="8" t="s">
        <v>182</v>
      </c>
      <c r="C79" s="71"/>
      <c r="D79" s="60"/>
      <c r="E79" s="55"/>
    </row>
    <row r="80" spans="1:15" s="71" customFormat="1" ht="78.599999999999994" customHeight="1">
      <c r="B80" s="537" t="s">
        <v>237</v>
      </c>
      <c r="D80" s="442" t="s">
        <v>259</v>
      </c>
      <c r="E80" s="60"/>
      <c r="F80" s="55"/>
      <c r="G80" s="55"/>
      <c r="H80" s="55"/>
      <c r="I80" s="55"/>
      <c r="J80" s="55"/>
      <c r="K80" s="55"/>
      <c r="L80" s="55"/>
      <c r="M80" s="55"/>
      <c r="N80" s="55"/>
      <c r="O80" s="55"/>
    </row>
    <row r="81" spans="2:15" s="71" customFormat="1" ht="40.5" customHeight="1">
      <c r="B81" s="321"/>
      <c r="C81" s="302"/>
      <c r="E81" s="60"/>
      <c r="F81" s="55"/>
      <c r="G81" s="55"/>
      <c r="H81" s="55"/>
      <c r="I81" s="55"/>
      <c r="J81" s="55"/>
      <c r="K81" s="55"/>
      <c r="L81" s="55"/>
      <c r="M81" s="55"/>
      <c r="N81" s="55"/>
      <c r="O81" s="55"/>
    </row>
    <row r="82" spans="2:15">
      <c r="B82" s="71"/>
      <c r="C82" s="71"/>
      <c r="D82" s="60"/>
      <c r="E82" s="55"/>
    </row>
    <row r="83" spans="2:15">
      <c r="B83" s="71"/>
      <c r="C83" s="71"/>
      <c r="D83" s="60"/>
      <c r="E83" s="55"/>
    </row>
    <row r="84" spans="2:15">
      <c r="B84" s="71"/>
      <c r="C84" s="71"/>
      <c r="D84" s="60"/>
    </row>
    <row r="85" spans="2:15">
      <c r="B85" s="71"/>
      <c r="C85" s="71"/>
      <c r="D85" s="60"/>
    </row>
    <row r="86" spans="2:15">
      <c r="B86" s="71"/>
      <c r="C86" s="71"/>
      <c r="D86" s="60"/>
    </row>
    <row r="87" spans="2:15">
      <c r="B87" s="71"/>
      <c r="C87" s="71"/>
      <c r="D87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9"/>
  <sheetViews>
    <sheetView tabSelected="1" view="pageBreakPreview" topLeftCell="A43" zoomScaleSheetLayoutView="100" workbookViewId="0">
      <selection activeCell="A92" sqref="A92:XFD96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2" t="s">
        <v>296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9" t="s">
        <v>43</v>
      </c>
      <c r="B7" s="549"/>
      <c r="C7" s="549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5" t="str">
        <f>+'Ekamut-caxs'!A8:D8</f>
        <v>«Յու. Բախշյանի անվան  մանկական  ֆիլhարմոնիա» ՀՈԱԿ-ի</v>
      </c>
      <c r="B8" s="545"/>
      <c r="C8" s="545"/>
      <c r="D8" s="132"/>
      <c r="E8" s="4"/>
      <c r="F8" s="363"/>
      <c r="G8" s="363"/>
      <c r="H8" s="49"/>
      <c r="I8" s="6"/>
      <c r="J8" s="6"/>
      <c r="K8" s="6"/>
    </row>
    <row r="9" spans="1:11" s="7" customFormat="1" ht="15" customHeight="1">
      <c r="A9" s="546" t="s">
        <v>238</v>
      </c>
      <c r="B9" s="546"/>
      <c r="C9" s="546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1977</v>
      </c>
      <c r="D13" s="547"/>
      <c r="E13" s="548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35907.699999999997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26974.7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6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2</v>
      </c>
      <c r="B17" s="340" t="s">
        <v>8</v>
      </c>
      <c r="C17" s="339">
        <f>+'Pastaci finansav.'!E11</f>
        <v>8294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3</v>
      </c>
      <c r="B24" s="337" t="s">
        <v>10</v>
      </c>
      <c r="C24" s="339">
        <f>+'Ekamut-caxs'!D23</f>
        <v>39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customHeight="1">
      <c r="A25" s="79">
        <v>4</v>
      </c>
      <c r="B25" s="343" t="s">
        <v>262</v>
      </c>
      <c r="C25" s="338">
        <v>200</v>
      </c>
      <c r="D25" s="134"/>
      <c r="E25" s="125"/>
      <c r="F25" s="125"/>
      <c r="G25" s="125"/>
      <c r="H25" s="49"/>
    </row>
    <row r="26" spans="1:11" s="97" customFormat="1" ht="16.5" customHeight="1">
      <c r="A26" s="79">
        <v>5</v>
      </c>
      <c r="B26" s="343" t="s">
        <v>263</v>
      </c>
      <c r="C26" s="338">
        <f>+'Ekamut-caxs'!D26</f>
        <v>400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C28+C74+C87</f>
        <v>34561.599999999999</v>
      </c>
      <c r="D27" s="378">
        <f>+C13-C72</f>
        <v>1863.6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SUM(C29,C32:C37,C41:C68,C72:C73)</f>
        <v>34261.599999999999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+'Ekamut-caxs'!D30</f>
        <v>31222.1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2">
        <f>+'Ekamut-caxs'!D31</f>
        <v>5176.5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1.2</v>
      </c>
      <c r="B31" s="33" t="s">
        <v>13</v>
      </c>
      <c r="C31" s="352">
        <f>+'Ekamut-caxs'!D32</f>
        <v>1606.7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hidden="1" customHeight="1">
      <c r="A32" s="79">
        <v>2</v>
      </c>
      <c r="B32" s="340" t="s">
        <v>15</v>
      </c>
      <c r="C32" s="339">
        <f>+'Ekamut-caxs'!D33</f>
        <v>0</v>
      </c>
      <c r="D32" s="472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2</v>
      </c>
      <c r="B33" s="340" t="s">
        <v>14</v>
      </c>
      <c r="C33" s="339">
        <f>+'Ekamut-caxs'!D34</f>
        <v>1375.6</v>
      </c>
      <c r="D33" s="472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3</v>
      </c>
      <c r="B34" s="340" t="s">
        <v>16</v>
      </c>
      <c r="C34" s="339">
        <f>+'Ekamut-caxs'!D35</f>
        <v>23.5</v>
      </c>
      <c r="D34" s="472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hidden="1" customHeight="1">
      <c r="A35" s="79">
        <v>5</v>
      </c>
      <c r="B35" s="340" t="s">
        <v>17</v>
      </c>
      <c r="C35" s="339">
        <f>+'Ekamut-caxs'!D36</f>
        <v>0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+'Ekamut-caxs'!D37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4</v>
      </c>
      <c r="B37" s="340" t="s">
        <v>19</v>
      </c>
      <c r="C37" s="339">
        <f>SUM(C38:C40)</f>
        <v>122.4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4.0999999999999996</v>
      </c>
      <c r="B38" s="33" t="s">
        <v>20</v>
      </c>
      <c r="C38" s="339">
        <f>+'Ekamut-caxs'!D39</f>
        <v>57.6</v>
      </c>
    </row>
    <row r="39" spans="1:11" ht="18" hidden="1" customHeight="1">
      <c r="A39" s="28">
        <v>7.2</v>
      </c>
      <c r="B39" s="33" t="s">
        <v>21</v>
      </c>
      <c r="C39" s="339">
        <f>+'Ekamut-caxs'!D40</f>
        <v>0</v>
      </c>
    </row>
    <row r="40" spans="1:11" ht="18" customHeight="1">
      <c r="A40" s="28">
        <v>4.2</v>
      </c>
      <c r="B40" s="33" t="s">
        <v>22</v>
      </c>
      <c r="C40" s="339">
        <f>+'Ekamut-caxs'!D41</f>
        <v>64.8</v>
      </c>
    </row>
    <row r="41" spans="1:11" s="120" customFormat="1" ht="18" customHeight="1">
      <c r="A41" s="79">
        <v>5</v>
      </c>
      <c r="B41" s="340" t="s">
        <v>23</v>
      </c>
      <c r="C41" s="339">
        <f>+'Ekamut-caxs'!D42</f>
        <v>5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6</v>
      </c>
      <c r="B42" s="340" t="s">
        <v>31</v>
      </c>
      <c r="C42" s="338">
        <f>+'Ekamut-caxs'!D43</f>
        <v>41.9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7</v>
      </c>
      <c r="B43" s="340" t="s">
        <v>24</v>
      </c>
      <c r="C43" s="338">
        <f>+'Ekamut-caxs'!D44</f>
        <v>34.200000000000003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5" t="s">
        <v>77</v>
      </c>
      <c r="C44" s="338">
        <f>+'Ekamut-caxs'!D45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+'Ekamut-caxs'!D46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+'Ekamut-caxs'!D47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+'Ekamut-caxs'!D48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40" t="s">
        <v>25</v>
      </c>
      <c r="C48" s="339">
        <f>+'Ekamut-caxs'!D49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hidden="1" customHeight="1">
      <c r="A49" s="79">
        <v>16</v>
      </c>
      <c r="B49" s="340" t="s">
        <v>26</v>
      </c>
      <c r="C49" s="339">
        <f>+'Ekamut-caxs'!D50</f>
        <v>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+'Ekamut-caxs'!D51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+'Ekamut-caxs'!D52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+'Ekamut-caxs'!D53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8</v>
      </c>
      <c r="B53" s="340" t="s">
        <v>78</v>
      </c>
      <c r="C53" s="339">
        <f>+'Ekamut-caxs'!D54</f>
        <v>6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9</v>
      </c>
      <c r="B54" s="340" t="s">
        <v>79</v>
      </c>
      <c r="C54" s="339">
        <f>+'Ekamut-caxs'!D55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10</v>
      </c>
      <c r="B55" s="340" t="s">
        <v>48</v>
      </c>
      <c r="C55" s="339">
        <f>+'Ekamut-caxs'!D56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+'Ekamut-caxs'!D57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+'Ekamut-caxs'!D58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+'Ekamut-caxs'!D59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3" t="s">
        <v>203</v>
      </c>
      <c r="C59" s="339">
        <f>+'Ekamut-caxs'!D60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8" t="s">
        <v>204</v>
      </c>
      <c r="C60" s="339">
        <f>+'Ekamut-caxs'!D61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+'Ekamut-caxs'!D62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+'Ekamut-caxs'!D63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11</v>
      </c>
      <c r="B63" s="360" t="s">
        <v>264</v>
      </c>
      <c r="C63" s="338">
        <f>+'Ekamut-caxs'!D64</f>
        <v>999.5</v>
      </c>
      <c r="D63" s="138"/>
      <c r="E63" s="87"/>
      <c r="F63" s="87"/>
      <c r="G63" s="87"/>
      <c r="H63" s="72"/>
    </row>
    <row r="64" spans="1:11" s="88" customFormat="1" ht="18" customHeight="1">
      <c r="A64" s="79">
        <v>12</v>
      </c>
      <c r="B64" s="360" t="s">
        <v>265</v>
      </c>
      <c r="C64" s="338">
        <f>+'Ekamut-caxs'!D65</f>
        <v>14.4</v>
      </c>
      <c r="D64" s="138"/>
      <c r="E64" s="87"/>
      <c r="F64" s="87"/>
      <c r="G64" s="87"/>
      <c r="H64" s="72"/>
    </row>
    <row r="65" spans="1:11" s="88" customFormat="1" ht="18" customHeight="1">
      <c r="A65" s="79">
        <v>13</v>
      </c>
      <c r="B65" s="360" t="s">
        <v>266</v>
      </c>
      <c r="C65" s="338">
        <f>+'Ekamut-caxs'!D66</f>
        <v>180</v>
      </c>
      <c r="D65" s="138"/>
      <c r="E65" s="87"/>
      <c r="F65" s="87"/>
      <c r="G65" s="87"/>
      <c r="H65" s="72"/>
    </row>
    <row r="66" spans="1:11" s="88" customFormat="1" ht="18" customHeight="1">
      <c r="A66" s="79">
        <v>14</v>
      </c>
      <c r="B66" s="360" t="s">
        <v>274</v>
      </c>
      <c r="C66" s="338">
        <f>+'Ekamut-caxs'!D67</f>
        <v>25.6</v>
      </c>
      <c r="D66" s="138"/>
      <c r="E66" s="87"/>
      <c r="F66" s="87"/>
      <c r="G66" s="87"/>
      <c r="H66" s="72"/>
    </row>
    <row r="67" spans="1:11" s="88" customFormat="1" ht="18" hidden="1" customHeight="1">
      <c r="A67" s="79">
        <v>31</v>
      </c>
      <c r="B67" s="360"/>
      <c r="C67" s="338">
        <f>+'Ekamut-caxs'!D68</f>
        <v>0</v>
      </c>
      <c r="D67" s="130" t="s">
        <v>207</v>
      </c>
      <c r="E67" s="87"/>
      <c r="F67" s="87"/>
      <c r="G67" s="87"/>
      <c r="H67" s="72"/>
    </row>
    <row r="68" spans="1:11" s="120" customFormat="1" ht="22.5" hidden="1" customHeight="1">
      <c r="A68" s="79">
        <v>32</v>
      </c>
      <c r="B68" s="361" t="s">
        <v>37</v>
      </c>
      <c r="C68" s="339">
        <f>SUM(C69:C71)</f>
        <v>0</v>
      </c>
      <c r="D68" s="137"/>
      <c r="E68" s="111"/>
      <c r="F68" s="111"/>
      <c r="G68" s="111"/>
      <c r="H68" s="111"/>
      <c r="I68" s="119"/>
      <c r="J68" s="119"/>
      <c r="K68" s="119"/>
    </row>
    <row r="69" spans="1:11" ht="19.5" hidden="1" customHeight="1">
      <c r="A69" s="15">
        <v>32.1</v>
      </c>
      <c r="B69" s="123" t="s">
        <v>38</v>
      </c>
      <c r="C69" s="317"/>
    </row>
    <row r="70" spans="1:11" ht="19.5" hidden="1" customHeight="1">
      <c r="A70" s="15">
        <v>32.200000000000003</v>
      </c>
      <c r="B70" s="123" t="s">
        <v>51</v>
      </c>
      <c r="C70" s="317"/>
    </row>
    <row r="71" spans="1:11" ht="19.5" hidden="1" customHeight="1">
      <c r="A71" s="15">
        <v>32.299999999999997</v>
      </c>
      <c r="B71" s="123" t="s">
        <v>87</v>
      </c>
      <c r="C71" s="317">
        <f>+'Ekamut-caxs'!D71</f>
        <v>0</v>
      </c>
    </row>
    <row r="72" spans="1:11" s="120" customFormat="1" ht="17.25" customHeight="1">
      <c r="A72" s="91">
        <v>15</v>
      </c>
      <c r="B72" s="346" t="s">
        <v>39</v>
      </c>
      <c r="C72" s="339">
        <f>+'Deb. ev kreditor'!D59-'Deb. ev kreditor'!D54</f>
        <v>113.4</v>
      </c>
      <c r="D72" s="137"/>
      <c r="E72" s="111"/>
      <c r="F72" s="111"/>
      <c r="G72" s="111"/>
      <c r="H72" s="111"/>
      <c r="I72" s="119"/>
      <c r="J72" s="119"/>
      <c r="K72" s="119"/>
    </row>
    <row r="73" spans="1:11" s="120" customFormat="1" ht="16.5" hidden="1" customHeight="1">
      <c r="A73" s="91">
        <v>34</v>
      </c>
      <c r="B73" s="347" t="s">
        <v>88</v>
      </c>
      <c r="C73" s="338"/>
      <c r="D73" s="137" t="s">
        <v>229</v>
      </c>
      <c r="E73" s="111"/>
      <c r="F73" s="111"/>
      <c r="G73" s="111"/>
      <c r="H73" s="111"/>
      <c r="I73" s="119"/>
      <c r="J73" s="119"/>
      <c r="K73" s="119"/>
    </row>
    <row r="74" spans="1:11" s="102" customFormat="1" ht="25.5" customHeight="1">
      <c r="A74" s="45" t="s">
        <v>59</v>
      </c>
      <c r="B74" s="105" t="s">
        <v>62</v>
      </c>
      <c r="C74" s="348">
        <f>C75+C83</f>
        <v>300</v>
      </c>
      <c r="D74" s="139"/>
      <c r="E74" s="128"/>
      <c r="F74" s="128"/>
      <c r="G74" s="128"/>
      <c r="H74" s="128"/>
      <c r="I74" s="101"/>
      <c r="J74" s="101"/>
      <c r="K74" s="101"/>
    </row>
    <row r="75" spans="1:11" s="118" customFormat="1" ht="21.75" customHeight="1">
      <c r="A75" s="91">
        <v>1</v>
      </c>
      <c r="B75" s="349" t="s">
        <v>92</v>
      </c>
      <c r="C75" s="339">
        <f>SUM(C76:C82)</f>
        <v>300</v>
      </c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7.25" hidden="1" customHeight="1">
      <c r="A76" s="91">
        <v>1.1000000000000001</v>
      </c>
      <c r="B76" s="350" t="s">
        <v>89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customHeight="1">
      <c r="A77" s="91">
        <v>1.1000000000000001</v>
      </c>
      <c r="B77" s="350" t="s">
        <v>90</v>
      </c>
      <c r="C77" s="338">
        <v>300</v>
      </c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8" hidden="1" customHeight="1">
      <c r="A78" s="91">
        <v>1.3</v>
      </c>
      <c r="B78" s="350" t="s">
        <v>91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8" hidden="1" customHeight="1">
      <c r="A79" s="91">
        <v>1.4</v>
      </c>
      <c r="B79" s="350" t="s">
        <v>205</v>
      </c>
      <c r="C79" s="338"/>
      <c r="D79" s="135"/>
      <c r="E79" s="126"/>
      <c r="F79" s="126"/>
      <c r="G79" s="126"/>
      <c r="H79" s="126"/>
      <c r="I79" s="117"/>
      <c r="J79" s="117"/>
      <c r="K79" s="117"/>
    </row>
    <row r="80" spans="1:11" s="118" customFormat="1" ht="17.25" hidden="1" customHeight="1">
      <c r="A80" s="91">
        <v>1.5</v>
      </c>
      <c r="B80" s="350" t="s">
        <v>67</v>
      </c>
      <c r="C80" s="338"/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7.25" hidden="1" customHeight="1">
      <c r="A81" s="91">
        <v>1.6</v>
      </c>
      <c r="B81" s="351" t="s">
        <v>68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7.25" hidden="1" customHeight="1">
      <c r="A82" s="91">
        <v>1.7</v>
      </c>
      <c r="B82" s="351"/>
      <c r="C82" s="338"/>
      <c r="D82" s="538" t="s">
        <v>206</v>
      </c>
      <c r="E82" s="126"/>
      <c r="F82" s="126"/>
      <c r="G82" s="126"/>
      <c r="H82" s="126"/>
      <c r="I82" s="117"/>
      <c r="J82" s="117"/>
      <c r="K82" s="117"/>
    </row>
    <row r="83" spans="1:11" s="118" customFormat="1" ht="35.25" hidden="1" customHeight="1">
      <c r="A83" s="91">
        <v>2</v>
      </c>
      <c r="B83" s="349" t="s">
        <v>93</v>
      </c>
      <c r="C83" s="339">
        <f>SUM(C84:C86)</f>
        <v>0</v>
      </c>
      <c r="D83" s="135"/>
      <c r="E83" s="126"/>
      <c r="F83" s="126"/>
      <c r="G83" s="126"/>
      <c r="H83" s="126"/>
      <c r="I83" s="117"/>
      <c r="J83" s="117"/>
      <c r="K83" s="117"/>
    </row>
    <row r="84" spans="1:11" s="118" customFormat="1" ht="18.75" hidden="1" customHeight="1">
      <c r="A84" s="91">
        <v>2.1</v>
      </c>
      <c r="B84" s="349" t="s">
        <v>64</v>
      </c>
      <c r="C84" s="338"/>
      <c r="D84" s="135"/>
      <c r="E84" s="126"/>
      <c r="F84" s="126"/>
      <c r="G84" s="126"/>
      <c r="H84" s="126"/>
      <c r="I84" s="117"/>
      <c r="J84" s="117"/>
      <c r="K84" s="117"/>
    </row>
    <row r="85" spans="1:11" s="118" customFormat="1" ht="18.75" hidden="1" customHeight="1">
      <c r="A85" s="91">
        <v>2.2000000000000002</v>
      </c>
      <c r="B85" s="362" t="s">
        <v>63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8.75" hidden="1" customHeight="1">
      <c r="A86" s="91">
        <v>2.2999999999999998</v>
      </c>
      <c r="B86" s="349" t="s">
        <v>52</v>
      </c>
      <c r="C86" s="338"/>
      <c r="D86" s="135"/>
      <c r="E86" s="126"/>
      <c r="F86" s="126"/>
      <c r="G86" s="126"/>
      <c r="H86" s="126"/>
      <c r="I86" s="117"/>
      <c r="J86" s="117"/>
      <c r="K86" s="117"/>
    </row>
    <row r="87" spans="1:11" s="102" customFormat="1" ht="37.5" hidden="1" customHeight="1">
      <c r="A87" s="45" t="s">
        <v>60</v>
      </c>
      <c r="B87" s="14" t="s">
        <v>133</v>
      </c>
      <c r="C87" s="348">
        <f>SUM(C88:C89)</f>
        <v>0</v>
      </c>
      <c r="D87" s="139"/>
      <c r="E87" s="128"/>
      <c r="F87" s="128"/>
      <c r="G87" s="128"/>
      <c r="H87" s="128"/>
      <c r="I87" s="101"/>
      <c r="J87" s="101"/>
      <c r="K87" s="101"/>
    </row>
    <row r="88" spans="1:11" s="118" customFormat="1" ht="15.75" hidden="1" customHeight="1">
      <c r="A88" s="91">
        <v>1</v>
      </c>
      <c r="B88" s="344" t="s">
        <v>231</v>
      </c>
      <c r="C88" s="338"/>
      <c r="D88" s="135"/>
      <c r="E88" s="126"/>
      <c r="F88" s="126"/>
      <c r="G88" s="126"/>
      <c r="H88" s="126"/>
      <c r="I88" s="117"/>
      <c r="J88" s="117"/>
      <c r="K88" s="117"/>
    </row>
    <row r="89" spans="1:11" s="118" customFormat="1" ht="15.75" hidden="1" customHeight="1">
      <c r="A89" s="91">
        <v>2</v>
      </c>
      <c r="B89" s="344"/>
      <c r="C89" s="338"/>
      <c r="D89" s="130"/>
      <c r="E89" s="126"/>
      <c r="F89" s="126"/>
      <c r="G89" s="126"/>
      <c r="H89" s="126"/>
      <c r="I89" s="117"/>
      <c r="J89" s="117"/>
      <c r="K89" s="117"/>
    </row>
    <row r="90" spans="1:11" s="122" customFormat="1" ht="35.25" customHeight="1">
      <c r="A90" s="13" t="s">
        <v>40</v>
      </c>
      <c r="B90" s="14" t="s">
        <v>41</v>
      </c>
      <c r="C90" s="348">
        <f>C13+C14-C27</f>
        <v>3323.0999999999985</v>
      </c>
      <c r="D90" s="547"/>
      <c r="E90" s="548"/>
      <c r="F90" s="368"/>
      <c r="G90" s="368"/>
      <c r="H90" s="310"/>
      <c r="I90" s="121"/>
      <c r="J90" s="121"/>
      <c r="K90" s="121"/>
    </row>
    <row r="91" spans="1:11" s="102" customFormat="1" ht="21.75" customHeight="1">
      <c r="A91" s="108"/>
      <c r="B91" s="109"/>
      <c r="D91" s="383"/>
      <c r="E91" s="128"/>
      <c r="F91" s="128"/>
      <c r="G91" s="128"/>
      <c r="H91" s="128"/>
      <c r="I91" s="101"/>
      <c r="J91" s="101"/>
      <c r="K91" s="101"/>
    </row>
    <row r="92" spans="1:11" s="7" customFormat="1" ht="21.75" hidden="1" customHeight="1">
      <c r="B92" s="19" t="s">
        <v>2</v>
      </c>
      <c r="C92" s="379" t="str">
        <f>+'Ekamut-caxs'!C75</f>
        <v>Ա.ՆԱԼԲԱՆԴՅԱՆ</v>
      </c>
      <c r="D92" s="229"/>
      <c r="E92" s="49"/>
      <c r="F92" s="49"/>
      <c r="G92" s="49"/>
      <c r="H92" s="49"/>
      <c r="I92" s="6"/>
      <c r="J92" s="6"/>
      <c r="K92" s="6"/>
    </row>
    <row r="93" spans="1:11" s="3" customFormat="1" ht="7.5" hidden="1" customHeight="1">
      <c r="A93" s="7"/>
      <c r="B93" s="7" t="s">
        <v>4</v>
      </c>
      <c r="C93" s="380" t="s">
        <v>97</v>
      </c>
      <c r="D93" s="230"/>
      <c r="E93" s="112"/>
      <c r="F93" s="112"/>
      <c r="G93" s="112"/>
      <c r="H93" s="112"/>
      <c r="I93" s="2"/>
      <c r="J93" s="2"/>
      <c r="K93" s="2"/>
    </row>
    <row r="94" spans="1:11" s="3" customFormat="1" ht="18.75" hidden="1" customHeight="1">
      <c r="B94" s="18" t="s">
        <v>6</v>
      </c>
      <c r="C94" s="381" t="str">
        <f>+'Ekamut-caxs'!C77</f>
        <v>Մ.ՃԱՐՏԱՐՅԱՆ</v>
      </c>
      <c r="D94" s="302"/>
      <c r="E94" s="112"/>
      <c r="F94" s="112"/>
      <c r="G94" s="112"/>
      <c r="H94" s="112"/>
      <c r="I94" s="2"/>
      <c r="J94" s="2"/>
      <c r="K94" s="2"/>
    </row>
    <row r="95" spans="1:11" s="3" customFormat="1" ht="12" hidden="1" customHeight="1">
      <c r="C95" s="380" t="s">
        <v>97</v>
      </c>
      <c r="D95" s="230"/>
      <c r="E95" s="112"/>
      <c r="F95" s="112"/>
      <c r="G95" s="112"/>
      <c r="H95" s="112"/>
      <c r="I95" s="2"/>
      <c r="J95" s="2"/>
      <c r="K95" s="2"/>
    </row>
    <row r="96" spans="1:11" s="3" customFormat="1" hidden="1">
      <c r="B96" s="8" t="s">
        <v>172</v>
      </c>
      <c r="C96" s="103"/>
      <c r="D96" s="384"/>
      <c r="E96" s="112"/>
      <c r="F96" s="112"/>
      <c r="G96" s="112"/>
      <c r="H96" s="112"/>
      <c r="I96" s="2"/>
      <c r="J96" s="2"/>
      <c r="K96" s="2"/>
    </row>
    <row r="97" spans="2:11" s="320" customFormat="1" ht="88.2" customHeight="1">
      <c r="B97" s="537" t="str">
        <f>+'Ekamut-caxs'!B80</f>
        <v>ԵՐԵՎԱՆԻ ՔԱՂԱՔԱՊԵՏ՝</v>
      </c>
      <c r="C97" s="302" t="str">
        <f>+'Ekamut-caxs'!D80</f>
        <v>ՀՐԱՉՅԱ ՍԱՐԳՍՅԱՆ</v>
      </c>
      <c r="E97" s="55"/>
      <c r="F97" s="55"/>
      <c r="G97" s="55"/>
      <c r="H97" s="55"/>
      <c r="I97" s="55"/>
      <c r="J97" s="55"/>
      <c r="K97" s="55"/>
    </row>
    <row r="98" spans="2:11" s="103" customFormat="1">
      <c r="D98" s="231"/>
      <c r="E98" s="112"/>
      <c r="F98" s="112"/>
      <c r="G98" s="112"/>
      <c r="H98" s="112"/>
    </row>
    <row r="99" spans="2:11" s="103" customFormat="1">
      <c r="D99" s="231"/>
      <c r="E99" s="112"/>
      <c r="F99" s="112"/>
      <c r="G99" s="112"/>
      <c r="H99" s="112"/>
    </row>
    <row r="100" spans="2:11" s="103" customFormat="1">
      <c r="D100" s="133"/>
      <c r="E100" s="112"/>
      <c r="F100" s="112"/>
      <c r="G100" s="112"/>
      <c r="H100" s="112"/>
    </row>
    <row r="101" spans="2:11" s="103" customFormat="1">
      <c r="D101" s="133"/>
      <c r="E101" s="112"/>
      <c r="F101" s="112"/>
      <c r="G101" s="112"/>
      <c r="H101" s="112"/>
    </row>
    <row r="102" spans="2:11" s="103" customFormat="1">
      <c r="D102" s="133"/>
      <c r="E102" s="112"/>
      <c r="F102" s="112"/>
      <c r="G102" s="112"/>
      <c r="H102" s="112"/>
    </row>
    <row r="103" spans="2:11" s="103" customFormat="1">
      <c r="D103" s="133"/>
      <c r="E103" s="112"/>
      <c r="F103" s="112"/>
      <c r="G103" s="112"/>
      <c r="H103" s="112"/>
    </row>
    <row r="104" spans="2:11" s="103" customFormat="1">
      <c r="D104" s="133"/>
      <c r="E104" s="112"/>
      <c r="F104" s="112"/>
      <c r="G104" s="112"/>
      <c r="H104" s="112"/>
    </row>
    <row r="105" spans="2:11" s="103" customFormat="1">
      <c r="D105" s="133"/>
      <c r="E105" s="112"/>
      <c r="F105" s="112"/>
      <c r="G105" s="112"/>
      <c r="H105" s="112"/>
    </row>
    <row r="106" spans="2:11" s="103" customFormat="1">
      <c r="D106" s="133"/>
      <c r="E106" s="112"/>
      <c r="F106" s="112"/>
      <c r="G106" s="112"/>
      <c r="H106" s="112"/>
    </row>
    <row r="107" spans="2:11" s="103" customFormat="1">
      <c r="D107" s="133"/>
      <c r="E107" s="112"/>
      <c r="F107" s="112"/>
      <c r="G107" s="112"/>
      <c r="H107" s="112"/>
    </row>
    <row r="108" spans="2:11" s="103" customFormat="1">
      <c r="D108" s="133"/>
      <c r="E108" s="112"/>
      <c r="F108" s="112"/>
      <c r="G108" s="112"/>
      <c r="H108" s="112"/>
    </row>
    <row r="109" spans="2:11" s="103" customFormat="1">
      <c r="D109" s="133"/>
      <c r="E109" s="112"/>
      <c r="F109" s="112"/>
      <c r="G109" s="112"/>
      <c r="H109" s="112"/>
    </row>
    <row r="110" spans="2:11" s="103" customFormat="1">
      <c r="D110" s="133"/>
      <c r="E110" s="112"/>
      <c r="F110" s="112"/>
      <c r="G110" s="112"/>
      <c r="H110" s="112"/>
    </row>
    <row r="111" spans="2:11" s="103" customFormat="1">
      <c r="D111" s="133"/>
      <c r="E111" s="112"/>
      <c r="F111" s="112"/>
      <c r="G111" s="112"/>
      <c r="H111" s="112"/>
    </row>
    <row r="112" spans="2:11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  <row r="118" spans="4:8" s="103" customFormat="1">
      <c r="D118" s="133"/>
      <c r="E118" s="112"/>
      <c r="F118" s="112"/>
      <c r="G118" s="112"/>
      <c r="H118" s="112"/>
    </row>
    <row r="119" spans="4:8" s="103" customFormat="1">
      <c r="D119" s="133"/>
      <c r="E119" s="112"/>
      <c r="F119" s="112"/>
      <c r="G119" s="112"/>
      <c r="H119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90:E90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90 C53:C54 C33:C35 C30:C31 C21 C27:C28 C37:C41 C83 C74 C45:C51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view="pageBreakPreview" topLeftCell="A50" zoomScaleSheetLayoutView="100" workbookViewId="0">
      <selection activeCell="D78" sqref="D78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7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0" t="s">
        <v>57</v>
      </c>
      <c r="B1" s="550"/>
      <c r="C1" s="550"/>
      <c r="D1" s="550"/>
      <c r="E1" s="550"/>
      <c r="F1" s="550"/>
    </row>
    <row r="2" spans="1:18" s="23" customFormat="1" ht="25.5" customHeight="1">
      <c r="A2" s="545" t="str">
        <f>+'Ekamut-caxs'!A8:D8</f>
        <v>«Յու. Բախշյանի անվան  մանկական  ֆիլhարմոնիա» ՀՈԱԿ-ի</v>
      </c>
      <c r="B2" s="545"/>
      <c r="C2" s="545"/>
      <c r="D2" s="545"/>
      <c r="E2" s="545"/>
      <c r="F2" s="54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3" t="s">
        <v>240</v>
      </c>
      <c r="B3" s="553"/>
      <c r="C3" s="553"/>
      <c r="D3" s="553"/>
      <c r="E3" s="553"/>
      <c r="F3" s="553"/>
      <c r="G3" s="24"/>
      <c r="H3" s="24"/>
      <c r="I3" s="24"/>
    </row>
    <row r="4" spans="1:18" ht="20.25" customHeight="1">
      <c r="F4" s="528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10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SUM(C7:C15,C18:C22)</f>
        <v>38157.399999999994</v>
      </c>
      <c r="D6" s="372">
        <f>SUM(D7:D15,D18:D22)</f>
        <v>38517.399999999994</v>
      </c>
      <c r="E6" s="372">
        <f t="shared" ref="E6:E67" si="0">D6-C6</f>
        <v>360</v>
      </c>
      <c r="F6" s="52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26974.7</v>
      </c>
      <c r="D7" s="354">
        <f>+'Ekamut-caxs'!D12</f>
        <v>26974.7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6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03.5" customHeight="1">
      <c r="A9" s="79">
        <v>2</v>
      </c>
      <c r="B9" s="340" t="s">
        <v>8</v>
      </c>
      <c r="C9" s="353">
        <v>7960</v>
      </c>
      <c r="D9" s="354">
        <f>+'Ekamut-caxs'!D14</f>
        <v>8294</v>
      </c>
      <c r="E9" s="354">
        <f>D9-C9</f>
        <v>334</v>
      </c>
      <c r="F9" s="313" t="s">
        <v>293</v>
      </c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3</v>
      </c>
      <c r="B15" s="356" t="s">
        <v>124</v>
      </c>
      <c r="C15" s="357">
        <f>SUM(C16:C17)</f>
        <v>2609.6999999999998</v>
      </c>
      <c r="D15" s="357">
        <f>SUM(D16:D17)</f>
        <v>2609.6999999999998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3.1</v>
      </c>
      <c r="B16" s="33" t="s">
        <v>75</v>
      </c>
      <c r="C16" s="313">
        <v>2609.6999999999998</v>
      </c>
      <c r="D16" s="314">
        <f>+'Ekamut-caxs'!D21</f>
        <v>2609.6999999999998</v>
      </c>
      <c r="E16" s="314">
        <f t="shared" si="0"/>
        <v>0</v>
      </c>
      <c r="F16" s="313"/>
      <c r="G16" s="27"/>
    </row>
    <row r="17" spans="1:18" ht="15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4</v>
      </c>
      <c r="B18" s="358" t="s">
        <v>10</v>
      </c>
      <c r="C18" s="355">
        <v>13</v>
      </c>
      <c r="D18" s="354">
        <f>+'Ekamut-caxs'!D23</f>
        <v>39</v>
      </c>
      <c r="E18" s="354">
        <f t="shared" si="0"/>
        <v>26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>
        <v>0</v>
      </c>
      <c r="D19" s="353">
        <f>+'Ekamut-caxs'!D24</f>
        <v>0</v>
      </c>
      <c r="E19" s="353">
        <f t="shared" si="0"/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81"/>
      <c r="B20" s="343"/>
      <c r="C20" s="355"/>
      <c r="D20" s="353"/>
      <c r="E20" s="353">
        <f t="shared" si="0"/>
        <v>0</v>
      </c>
      <c r="F20" s="355"/>
      <c r="G20" s="74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76" customFormat="1" ht="18.75" customHeight="1">
      <c r="A21" s="81">
        <v>5</v>
      </c>
      <c r="B21" s="343" t="s">
        <v>262</v>
      </c>
      <c r="C21" s="355">
        <v>200</v>
      </c>
      <c r="D21" s="353">
        <v>200</v>
      </c>
      <c r="E21" s="353">
        <f t="shared" si="0"/>
        <v>0</v>
      </c>
      <c r="F21" s="355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76" customFormat="1" ht="18.75" customHeight="1">
      <c r="A22" s="79">
        <v>6</v>
      </c>
      <c r="B22" s="343" t="s">
        <v>263</v>
      </c>
      <c r="C22" s="355">
        <v>400</v>
      </c>
      <c r="D22" s="353">
        <v>400</v>
      </c>
      <c r="E22" s="353">
        <f>D22-C22</f>
        <v>0</v>
      </c>
      <c r="F22" s="355"/>
      <c r="G22" s="74" t="s">
        <v>208</v>
      </c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23" customFormat="1" ht="29.25" customHeight="1">
      <c r="A23" s="82" t="s">
        <v>11</v>
      </c>
      <c r="B23" s="78" t="s">
        <v>128</v>
      </c>
      <c r="C23" s="373">
        <f>SUM(C24,C27:C32,C36:C63,C65:C66)</f>
        <v>38157.4</v>
      </c>
      <c r="D23" s="373">
        <f>SUM(D24,D27:D32,D36:D63,D65:D66)</f>
        <v>38517.399999999994</v>
      </c>
      <c r="E23" s="372">
        <f t="shared" si="0"/>
        <v>359.99999999999272</v>
      </c>
      <c r="F23" s="529"/>
      <c r="G23" s="80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</row>
    <row r="24" spans="1:18" s="76" customFormat="1" ht="21" customHeight="1">
      <c r="A24" s="79">
        <v>1</v>
      </c>
      <c r="B24" s="344" t="s">
        <v>12</v>
      </c>
      <c r="C24" s="355">
        <v>31453.200000000001</v>
      </c>
      <c r="D24" s="357">
        <f>+'Ekamut-caxs'!D30</f>
        <v>31222.1</v>
      </c>
      <c r="E24" s="354">
        <f t="shared" si="0"/>
        <v>-231.10000000000218</v>
      </c>
      <c r="F24" s="355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195" customFormat="1" ht="21" customHeight="1">
      <c r="A25" s="29">
        <v>1.1000000000000001</v>
      </c>
      <c r="B25" s="192" t="s">
        <v>120</v>
      </c>
      <c r="C25" s="313">
        <v>4849.2</v>
      </c>
      <c r="D25" s="359">
        <f>+'Ekamut-caxs'!D31</f>
        <v>5176.5</v>
      </c>
      <c r="E25" s="314">
        <f>D25-C25</f>
        <v>327.30000000000018</v>
      </c>
      <c r="F25" s="313"/>
      <c r="G25" s="193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</row>
    <row r="26" spans="1:18" s="195" customFormat="1" ht="21" customHeight="1">
      <c r="A26" s="29">
        <v>1.2</v>
      </c>
      <c r="B26" s="192" t="s">
        <v>13</v>
      </c>
      <c r="C26" s="313">
        <v>0</v>
      </c>
      <c r="D26" s="359">
        <f>+'Ekamut-caxs'!D32</f>
        <v>1606.7</v>
      </c>
      <c r="E26" s="314">
        <f>D26-C26</f>
        <v>1606.7</v>
      </c>
      <c r="F26" s="313"/>
      <c r="G26" s="193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</row>
    <row r="27" spans="1:18" s="76" customFormat="1" ht="21" hidden="1" customHeight="1">
      <c r="A27" s="79">
        <v>2</v>
      </c>
      <c r="B27" s="340" t="s">
        <v>15</v>
      </c>
      <c r="C27" s="355"/>
      <c r="D27" s="357">
        <f>+'Ekamut-caxs'!D33</f>
        <v>0</v>
      </c>
      <c r="E27" s="354">
        <f t="shared" si="0"/>
        <v>0</v>
      </c>
      <c r="F27" s="355"/>
      <c r="G27" s="7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2</v>
      </c>
      <c r="B28" s="340" t="s">
        <v>14</v>
      </c>
      <c r="C28" s="355">
        <v>1424</v>
      </c>
      <c r="D28" s="357">
        <f>+'Ekamut-caxs'!D34</f>
        <v>1375.6</v>
      </c>
      <c r="E28" s="354">
        <f t="shared" si="0"/>
        <v>-48.400000000000091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3</v>
      </c>
      <c r="B29" s="340" t="s">
        <v>16</v>
      </c>
      <c r="C29" s="355">
        <v>17.8</v>
      </c>
      <c r="D29" s="357">
        <f>+'Ekamut-caxs'!D35</f>
        <v>23.5</v>
      </c>
      <c r="E29" s="354">
        <f t="shared" si="0"/>
        <v>5.6999999999999993</v>
      </c>
      <c r="F29" s="355"/>
      <c r="G29" s="23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hidden="1" customHeight="1">
      <c r="A30" s="79">
        <v>5</v>
      </c>
      <c r="B30" s="340" t="s">
        <v>17</v>
      </c>
      <c r="C30" s="355"/>
      <c r="D30" s="357">
        <f>+'Ekamut-caxs'!D36</f>
        <v>0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s="76" customFormat="1" ht="21" hidden="1" customHeight="1">
      <c r="A31" s="79">
        <v>6</v>
      </c>
      <c r="B31" s="340" t="s">
        <v>18</v>
      </c>
      <c r="C31" s="355"/>
      <c r="D31" s="357">
        <f>+'Ekamut-caxs'!D37</f>
        <v>0</v>
      </c>
      <c r="E31" s="354">
        <f t="shared" si="0"/>
        <v>0</v>
      </c>
      <c r="F31" s="355"/>
      <c r="G31" s="74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</row>
    <row r="32" spans="1:18" s="76" customFormat="1" ht="21" customHeight="1">
      <c r="A32" s="79">
        <v>4</v>
      </c>
      <c r="B32" s="340" t="s">
        <v>19</v>
      </c>
      <c r="C32" s="357">
        <f>SUM(C33:C35)</f>
        <v>122.4</v>
      </c>
      <c r="D32" s="357">
        <f>SUM(D33:D35)</f>
        <v>122.4</v>
      </c>
      <c r="E32" s="354">
        <f t="shared" si="0"/>
        <v>0</v>
      </c>
      <c r="F32" s="355"/>
      <c r="G32" s="74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</row>
    <row r="33" spans="1:18" ht="21" customHeight="1">
      <c r="A33" s="28">
        <v>4.0999999999999996</v>
      </c>
      <c r="B33" s="33" t="s">
        <v>20</v>
      </c>
      <c r="C33" s="313">
        <v>57.6</v>
      </c>
      <c r="D33" s="359">
        <f>+'Ekamut-caxs'!D39</f>
        <v>57.6</v>
      </c>
      <c r="E33" s="314">
        <f t="shared" si="0"/>
        <v>0</v>
      </c>
      <c r="F33" s="313"/>
      <c r="G33" s="27"/>
    </row>
    <row r="34" spans="1:18" ht="21" hidden="1" customHeight="1">
      <c r="A34" s="28">
        <v>7.2</v>
      </c>
      <c r="B34" s="33" t="s">
        <v>21</v>
      </c>
      <c r="C34" s="313"/>
      <c r="D34" s="359">
        <f>+'Ekamut-caxs'!D40</f>
        <v>0</v>
      </c>
      <c r="E34" s="314">
        <f t="shared" si="0"/>
        <v>0</v>
      </c>
      <c r="F34" s="313"/>
      <c r="G34" s="27"/>
    </row>
    <row r="35" spans="1:18" ht="21" customHeight="1">
      <c r="A35" s="28">
        <v>4.2</v>
      </c>
      <c r="B35" s="33" t="s">
        <v>22</v>
      </c>
      <c r="C35" s="313">
        <v>64.8</v>
      </c>
      <c r="D35" s="359">
        <f>+'Ekamut-caxs'!D41</f>
        <v>64.8</v>
      </c>
      <c r="E35" s="314">
        <f t="shared" si="0"/>
        <v>0</v>
      </c>
      <c r="F35" s="313"/>
      <c r="G35" s="27"/>
    </row>
    <row r="36" spans="1:18" s="76" customFormat="1" ht="21" customHeight="1">
      <c r="A36" s="79">
        <v>5</v>
      </c>
      <c r="B36" s="340" t="s">
        <v>23</v>
      </c>
      <c r="C36" s="355">
        <v>5</v>
      </c>
      <c r="D36" s="357">
        <f>+'Ekamut-caxs'!D42</f>
        <v>5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6</v>
      </c>
      <c r="B37" s="340" t="s">
        <v>31</v>
      </c>
      <c r="C37" s="355">
        <v>41.9</v>
      </c>
      <c r="D37" s="357">
        <f>+'Ekamut-caxs'!D43</f>
        <v>41.9</v>
      </c>
      <c r="E37" s="354">
        <f t="shared" si="0"/>
        <v>0</v>
      </c>
      <c r="F37" s="355"/>
      <c r="G37" s="5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7</v>
      </c>
      <c r="B38" s="340" t="s">
        <v>24</v>
      </c>
      <c r="C38" s="355">
        <v>34.200000000000003</v>
      </c>
      <c r="D38" s="357">
        <f>+'Ekamut-caxs'!D44</f>
        <v>34.200000000000003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.75" hidden="1" customHeight="1">
      <c r="A39" s="79">
        <v>11</v>
      </c>
      <c r="B39" s="345" t="s">
        <v>77</v>
      </c>
      <c r="C39" s="355"/>
      <c r="D39" s="357">
        <f>+'Ekamut-caxs'!D45</f>
        <v>0</v>
      </c>
      <c r="E39" s="354">
        <f t="shared" si="0"/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1" hidden="1" customHeight="1">
      <c r="A40" s="79">
        <v>12</v>
      </c>
      <c r="B40" s="340" t="s">
        <v>50</v>
      </c>
      <c r="C40" s="355"/>
      <c r="D40" s="357">
        <f>+'Ekamut-caxs'!D46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13</v>
      </c>
      <c r="B41" s="340" t="s">
        <v>121</v>
      </c>
      <c r="C41" s="355"/>
      <c r="D41" s="357">
        <f>+'Ekamut-caxs'!D47</f>
        <v>0</v>
      </c>
      <c r="E41" s="354">
        <f>D41-C41</f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0.25" hidden="1" customHeight="1">
      <c r="A42" s="79">
        <v>14</v>
      </c>
      <c r="B42" s="340" t="s">
        <v>122</v>
      </c>
      <c r="C42" s="355"/>
      <c r="D42" s="357">
        <f>+'Ekamut-caxs'!D48</f>
        <v>0</v>
      </c>
      <c r="E42" s="354">
        <f t="shared" si="0"/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15</v>
      </c>
      <c r="B43" s="340" t="s">
        <v>25</v>
      </c>
      <c r="C43" s="353"/>
      <c r="D43" s="357">
        <f>+'Ekamut-caxs'!D49</f>
        <v>0</v>
      </c>
      <c r="E43" s="354">
        <f t="shared" si="0"/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16</v>
      </c>
      <c r="B44" s="340" t="s">
        <v>26</v>
      </c>
      <c r="C44" s="353"/>
      <c r="D44" s="357">
        <f>+'Ekamut-caxs'!D50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17</v>
      </c>
      <c r="B45" s="340" t="s">
        <v>69</v>
      </c>
      <c r="C45" s="353"/>
      <c r="D45" s="357">
        <f>+'Ekamut-caxs'!D51</f>
        <v>0</v>
      </c>
      <c r="E45" s="354">
        <f>D45-C45</f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hidden="1" customHeight="1">
      <c r="A46" s="79">
        <v>18</v>
      </c>
      <c r="B46" s="340" t="s">
        <v>56</v>
      </c>
      <c r="C46" s="353"/>
      <c r="D46" s="357">
        <f>+'Ekamut-caxs'!D52</f>
        <v>0</v>
      </c>
      <c r="E46" s="354">
        <f>D46-C46</f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" hidden="1" customHeight="1">
      <c r="A47" s="79">
        <v>19</v>
      </c>
      <c r="B47" s="340" t="s">
        <v>47</v>
      </c>
      <c r="C47" s="355"/>
      <c r="D47" s="357">
        <f>+'Ekamut-caxs'!D53</f>
        <v>0</v>
      </c>
      <c r="E47" s="354">
        <f t="shared" si="0"/>
        <v>0</v>
      </c>
      <c r="F47" s="355"/>
      <c r="G47" s="74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35.25" customHeight="1">
      <c r="A48" s="79">
        <v>8</v>
      </c>
      <c r="B48" s="356" t="s">
        <v>78</v>
      </c>
      <c r="C48" s="355">
        <v>6</v>
      </c>
      <c r="D48" s="357">
        <f>+'Ekamut-caxs'!D54</f>
        <v>6</v>
      </c>
      <c r="E48" s="354">
        <f t="shared" si="0"/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39" customHeight="1">
      <c r="A49" s="79">
        <v>9</v>
      </c>
      <c r="B49" s="356" t="s">
        <v>79</v>
      </c>
      <c r="C49" s="353">
        <v>95</v>
      </c>
      <c r="D49" s="357">
        <f>+'Ekamut-caxs'!D55</f>
        <v>95</v>
      </c>
      <c r="E49" s="354">
        <f t="shared" si="0"/>
        <v>0</v>
      </c>
      <c r="F49" s="355"/>
      <c r="G49" s="5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3.25" customHeight="1">
      <c r="A50" s="79">
        <v>10</v>
      </c>
      <c r="B50" s="340" t="s">
        <v>48</v>
      </c>
      <c r="C50" s="353">
        <v>3</v>
      </c>
      <c r="D50" s="357">
        <f>+'Ekamut-caxs'!D56</f>
        <v>3</v>
      </c>
      <c r="E50" s="354">
        <f t="shared" ref="E50:E66" si="2">D50-C50</f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1" hidden="1" customHeight="1">
      <c r="A51" s="79">
        <v>23</v>
      </c>
      <c r="B51" s="340" t="s">
        <v>123</v>
      </c>
      <c r="C51" s="353"/>
      <c r="D51" s="357">
        <f>+'Ekamut-caxs'!D57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24</v>
      </c>
      <c r="B52" s="340" t="s">
        <v>49</v>
      </c>
      <c r="C52" s="353"/>
      <c r="D52" s="357">
        <f>+'Ekamut-caxs'!D58</f>
        <v>0</v>
      </c>
      <c r="E52" s="354">
        <f t="shared" si="2"/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hidden="1" customHeight="1">
      <c r="A53" s="79">
        <v>25</v>
      </c>
      <c r="B53" s="340" t="s">
        <v>66</v>
      </c>
      <c r="C53" s="353"/>
      <c r="D53" s="357">
        <f>+'Ekamut-caxs'!D59</f>
        <v>0</v>
      </c>
      <c r="E53" s="354">
        <f t="shared" si="2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0.25" hidden="1" customHeight="1">
      <c r="A54" s="79">
        <v>26</v>
      </c>
      <c r="B54" s="358" t="s">
        <v>203</v>
      </c>
      <c r="C54" s="353"/>
      <c r="D54" s="357">
        <f>+'Ekamut-caxs'!D60</f>
        <v>0</v>
      </c>
      <c r="E54" s="354">
        <f t="shared" ref="E54:E55" si="3">D54-C54</f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0.25" hidden="1" customHeight="1">
      <c r="A55" s="79">
        <v>27</v>
      </c>
      <c r="B55" s="358" t="s">
        <v>204</v>
      </c>
      <c r="C55" s="353"/>
      <c r="D55" s="357">
        <f>+'Ekamut-caxs'!D61</f>
        <v>0</v>
      </c>
      <c r="E55" s="354">
        <f t="shared" si="3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28</v>
      </c>
      <c r="B56" s="340" t="s">
        <v>80</v>
      </c>
      <c r="C56" s="353"/>
      <c r="D56" s="357">
        <f>+'Ekamut-caxs'!D62</f>
        <v>0</v>
      </c>
      <c r="E56" s="354">
        <f t="shared" si="2"/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29</v>
      </c>
      <c r="B57" s="340" t="s">
        <v>136</v>
      </c>
      <c r="C57" s="353"/>
      <c r="D57" s="357">
        <f>+'Ekamut-caxs'!D63</f>
        <v>0</v>
      </c>
      <c r="E57" s="354">
        <f t="shared" si="2"/>
        <v>0</v>
      </c>
      <c r="F57" s="355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11</v>
      </c>
      <c r="B58" s="343" t="s">
        <v>264</v>
      </c>
      <c r="C58" s="353">
        <v>999.5</v>
      </c>
      <c r="D58" s="355">
        <f>+'Ekamut-caxs'!D64</f>
        <v>999.5</v>
      </c>
      <c r="E58" s="353">
        <f t="shared" ref="E58:E62" si="4">D58-C58</f>
        <v>0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42.75" customHeight="1">
      <c r="A59" s="79">
        <v>12</v>
      </c>
      <c r="B59" s="343" t="s">
        <v>268</v>
      </c>
      <c r="C59" s="353">
        <v>250</v>
      </c>
      <c r="D59" s="355">
        <v>0</v>
      </c>
      <c r="E59" s="353">
        <f t="shared" si="4"/>
        <v>-250</v>
      </c>
      <c r="F59" s="313" t="s">
        <v>276</v>
      </c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>
      <c r="A60" s="79">
        <v>13</v>
      </c>
      <c r="B60" s="343" t="s">
        <v>265</v>
      </c>
      <c r="C60" s="353">
        <v>14.4</v>
      </c>
      <c r="D60" s="355">
        <v>14.4</v>
      </c>
      <c r="E60" s="353">
        <f t="shared" si="4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4.75" customHeight="1">
      <c r="A61" s="79">
        <v>14</v>
      </c>
      <c r="B61" s="343" t="s">
        <v>266</v>
      </c>
      <c r="C61" s="353">
        <v>180</v>
      </c>
      <c r="D61" s="355">
        <v>180</v>
      </c>
      <c r="E61" s="353">
        <f t="shared" si="4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36" customHeight="1">
      <c r="A62" s="79">
        <v>15</v>
      </c>
      <c r="B62" s="343" t="s">
        <v>267</v>
      </c>
      <c r="C62" s="353">
        <v>15</v>
      </c>
      <c r="D62" s="355">
        <v>25.6</v>
      </c>
      <c r="E62" s="353">
        <f t="shared" si="4"/>
        <v>10.600000000000001</v>
      </c>
      <c r="F62" s="313" t="s">
        <v>292</v>
      </c>
      <c r="G62" s="74" t="s">
        <v>207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76" customFormat="1" ht="21" customHeight="1">
      <c r="A63" s="79">
        <v>16</v>
      </c>
      <c r="B63" s="511" t="s">
        <v>27</v>
      </c>
      <c r="C63" s="353">
        <v>3496</v>
      </c>
      <c r="D63" s="357">
        <f>+'Ekamut-caxs'!D69</f>
        <v>4369.2</v>
      </c>
      <c r="E63" s="354">
        <f t="shared" si="2"/>
        <v>873.19999999999982</v>
      </c>
      <c r="F63" s="355"/>
      <c r="G63" s="74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</row>
    <row r="64" spans="1:18" ht="20.25" customHeight="1">
      <c r="A64" s="29">
        <v>16.100000000000001</v>
      </c>
      <c r="B64" s="31" t="s">
        <v>81</v>
      </c>
      <c r="C64" s="315">
        <v>2609.6999999999998</v>
      </c>
      <c r="D64" s="359">
        <f>+'Ekamut-caxs'!D70</f>
        <v>2609.6999999999998</v>
      </c>
      <c r="E64" s="314">
        <f t="shared" si="2"/>
        <v>0</v>
      </c>
      <c r="F64" s="313"/>
      <c r="G64" s="197"/>
    </row>
    <row r="65" spans="1:18" s="76" customFormat="1" ht="21" hidden="1" customHeight="1">
      <c r="A65" s="79">
        <v>33</v>
      </c>
      <c r="B65" s="356" t="s">
        <v>82</v>
      </c>
      <c r="C65" s="353"/>
      <c r="D65" s="357">
        <f>+'Ekamut-caxs'!D71</f>
        <v>0</v>
      </c>
      <c r="E65" s="354">
        <f t="shared" si="2"/>
        <v>0</v>
      </c>
      <c r="F65" s="355"/>
      <c r="G65" s="74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1:18" s="76" customFormat="1" ht="21" hidden="1" customHeight="1">
      <c r="A66" s="79">
        <v>34</v>
      </c>
      <c r="B66" s="340" t="s">
        <v>70</v>
      </c>
      <c r="C66" s="353"/>
      <c r="D66" s="357">
        <f>+'Ekamut-caxs'!D72</f>
        <v>0</v>
      </c>
      <c r="E66" s="354">
        <f t="shared" si="2"/>
        <v>0</v>
      </c>
      <c r="F66" s="355"/>
      <c r="G66" s="74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</row>
    <row r="67" spans="1:18" s="36" customFormat="1" ht="24.75" customHeight="1">
      <c r="A67" s="26"/>
      <c r="B67" s="77" t="s">
        <v>83</v>
      </c>
      <c r="C67" s="372">
        <f>C6-C23</f>
        <v>0</v>
      </c>
      <c r="D67" s="372">
        <f>D6-D23</f>
        <v>0</v>
      </c>
      <c r="E67" s="372">
        <f t="shared" si="0"/>
        <v>0</v>
      </c>
      <c r="F67" s="529"/>
      <c r="G67" s="34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</row>
    <row r="68" spans="1:18" s="36" customFormat="1" ht="45" customHeight="1">
      <c r="A68" s="37"/>
      <c r="B68" s="38"/>
      <c r="C68" s="39"/>
      <c r="D68" s="39"/>
      <c r="E68" s="39"/>
      <c r="F68" s="530"/>
      <c r="G68" s="34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</row>
    <row r="69" spans="1:18" ht="24.75" customHeight="1">
      <c r="B69" s="41" t="s">
        <v>2</v>
      </c>
      <c r="C69" s="42"/>
      <c r="D69" s="552" t="str">
        <f>+'Ekamut-caxs'!C75</f>
        <v>Ա.ՆԱԼԲԱՆԴՅԱՆ</v>
      </c>
      <c r="E69" s="552"/>
      <c r="F69" s="525"/>
      <c r="G69" s="27"/>
    </row>
    <row r="70" spans="1:18" ht="9.75" customHeight="1">
      <c r="B70" s="43"/>
      <c r="C70" s="40"/>
      <c r="D70" s="551" t="s">
        <v>5</v>
      </c>
      <c r="E70" s="551"/>
      <c r="F70" s="531"/>
      <c r="G70" s="27"/>
    </row>
    <row r="71" spans="1:18" ht="24.75" customHeight="1">
      <c r="B71" s="41" t="s">
        <v>6</v>
      </c>
      <c r="C71" s="42"/>
      <c r="D71" s="552" t="str">
        <f>+'Ekamut-caxs'!C77</f>
        <v>Մ.ՃԱՐՏԱՐՅԱՆ</v>
      </c>
      <c r="E71" s="552"/>
      <c r="F71" s="525"/>
      <c r="G71" s="27"/>
    </row>
    <row r="72" spans="1:18" ht="11.25" customHeight="1">
      <c r="B72" s="40"/>
      <c r="C72" s="40"/>
      <c r="D72" s="551" t="s">
        <v>5</v>
      </c>
      <c r="E72" s="551"/>
      <c r="F72" s="531"/>
      <c r="G72" s="27"/>
    </row>
    <row r="73" spans="1:18" s="20" customFormat="1">
      <c r="A73" s="25"/>
      <c r="B73" s="196" t="s">
        <v>1</v>
      </c>
      <c r="C73" s="40"/>
      <c r="D73" s="40"/>
      <c r="E73" s="40"/>
      <c r="F73" s="524"/>
      <c r="G73" s="27"/>
    </row>
    <row r="74" spans="1:18" s="20" customFormat="1">
      <c r="A74" s="140"/>
      <c r="B74" s="27"/>
      <c r="C74" s="27"/>
      <c r="D74" s="27"/>
      <c r="E74" s="27"/>
      <c r="F74" s="532"/>
      <c r="G74" s="27"/>
    </row>
    <row r="75" spans="1:18" s="20" customFormat="1">
      <c r="A75" s="140"/>
      <c r="B75" s="27"/>
      <c r="C75" s="27"/>
      <c r="D75" s="27"/>
      <c r="E75" s="27"/>
      <c r="F75" s="532"/>
      <c r="G75" s="27"/>
    </row>
    <row r="76" spans="1:18" s="20" customFormat="1">
      <c r="A76" s="140"/>
      <c r="B76" s="27"/>
      <c r="C76" s="27"/>
      <c r="D76" s="27"/>
      <c r="E76" s="27"/>
      <c r="F76" s="532"/>
      <c r="G76" s="27"/>
    </row>
    <row r="77" spans="1:18" s="20" customFormat="1">
      <c r="A77" s="140"/>
      <c r="B77" s="27"/>
      <c r="C77" s="27"/>
      <c r="D77" s="27"/>
      <c r="E77" s="27"/>
      <c r="F77" s="532"/>
      <c r="G77" s="27"/>
    </row>
    <row r="78" spans="1:18" s="20" customFormat="1">
      <c r="A78" s="140"/>
      <c r="B78" s="27"/>
      <c r="C78" s="27"/>
      <c r="D78" s="27"/>
      <c r="E78" s="27"/>
      <c r="F78" s="532"/>
    </row>
    <row r="79" spans="1:18" s="20" customFormat="1">
      <c r="A79" s="140"/>
      <c r="B79" s="27"/>
      <c r="C79" s="27"/>
      <c r="D79" s="27"/>
      <c r="E79" s="27"/>
      <c r="F79" s="532"/>
    </row>
    <row r="80" spans="1:18" s="20" customFormat="1">
      <c r="A80" s="140"/>
      <c r="B80" s="27"/>
      <c r="C80" s="27"/>
      <c r="D80" s="27"/>
      <c r="E80" s="27"/>
      <c r="F80" s="532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  <row r="87" spans="1:6" s="20" customFormat="1">
      <c r="A87" s="140"/>
      <c r="F87" s="24"/>
    </row>
    <row r="88" spans="1:6" s="20" customFormat="1">
      <c r="A88" s="140"/>
      <c r="F88" s="24"/>
    </row>
    <row r="89" spans="1:6" s="20" customFormat="1">
      <c r="A89" s="140"/>
      <c r="F89" s="24"/>
    </row>
    <row r="90" spans="1:6" s="20" customFormat="1">
      <c r="A90" s="140"/>
      <c r="F90" s="24"/>
    </row>
    <row r="91" spans="1:6" s="20" customFormat="1">
      <c r="A91" s="140"/>
      <c r="F91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1"/>
  <sheetViews>
    <sheetView view="pageBreakPreview" topLeftCell="A30" zoomScaleSheetLayoutView="100" workbookViewId="0">
      <selection activeCell="D78" sqref="D78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7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50" t="s">
        <v>84</v>
      </c>
      <c r="B1" s="550"/>
      <c r="C1" s="550"/>
      <c r="D1" s="550"/>
      <c r="E1" s="550"/>
      <c r="F1" s="550"/>
    </row>
    <row r="2" spans="1:20" s="23" customFormat="1" ht="20.399999999999999">
      <c r="A2" s="545" t="str">
        <f>+'Ekamut-caxs'!A8:D8</f>
        <v>«Յու. Բախշյանի անվան  մանկական  ֆիլhարմոնիա» ՀՈԱԿ-ի</v>
      </c>
      <c r="B2" s="545"/>
      <c r="C2" s="545"/>
      <c r="D2" s="545"/>
      <c r="E2" s="545"/>
      <c r="F2" s="545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3" t="s">
        <v>241</v>
      </c>
      <c r="B3" s="553"/>
      <c r="C3" s="553"/>
      <c r="D3" s="553"/>
      <c r="E3" s="553"/>
      <c r="F3" s="553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20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10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1977</v>
      </c>
      <c r="D6" s="316">
        <f>+C6</f>
        <v>1977</v>
      </c>
      <c r="E6" s="348">
        <f t="shared" ref="E6:E69" si="0">D6-C6</f>
        <v>0</v>
      </c>
      <c r="F6" s="521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35547.699999999997</v>
      </c>
      <c r="D7" s="348">
        <f>SUM(D8:D19)</f>
        <v>35907.699999999997</v>
      </c>
      <c r="E7" s="348">
        <f>D7-C7</f>
        <v>360</v>
      </c>
      <c r="F7" s="521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26974.7</v>
      </c>
      <c r="D8" s="339">
        <f>+'Dramakan hosqer'!C15</f>
        <v>26974.7</v>
      </c>
      <c r="E8" s="339">
        <f>D8-C8</f>
        <v>0</v>
      </c>
      <c r="F8" s="522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6" t="s">
        <v>196</v>
      </c>
      <c r="C9" s="338"/>
      <c r="D9" s="339">
        <f>+'Dramakan hosqer'!C16</f>
        <v>0</v>
      </c>
      <c r="E9" s="339">
        <f>D9-C9</f>
        <v>0</v>
      </c>
      <c r="F9" s="522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3</v>
      </c>
      <c r="B10" s="340" t="s">
        <v>8</v>
      </c>
      <c r="C10" s="338">
        <v>7960</v>
      </c>
      <c r="D10" s="339">
        <f>+'Dramakan hosqer'!C17</f>
        <v>8294</v>
      </c>
      <c r="E10" s="339">
        <f t="shared" si="0"/>
        <v>334</v>
      </c>
      <c r="F10" s="522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2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2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2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2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2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2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10</v>
      </c>
      <c r="B17" s="337" t="s">
        <v>10</v>
      </c>
      <c r="C17" s="338">
        <v>13</v>
      </c>
      <c r="D17" s="339">
        <f>+'Dramakan hosqer'!C24</f>
        <v>39</v>
      </c>
      <c r="E17" s="339">
        <f>D17-C17</f>
        <v>26</v>
      </c>
      <c r="F17" s="522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customHeight="1">
      <c r="A18" s="79">
        <v>11</v>
      </c>
      <c r="B18" s="343" t="s">
        <v>262</v>
      </c>
      <c r="C18" s="338">
        <v>200</v>
      </c>
      <c r="D18" s="338">
        <f>+'Dramakan hosqer'!C25</f>
        <v>200</v>
      </c>
      <c r="E18" s="338">
        <f>D18-C18</f>
        <v>0</v>
      </c>
      <c r="F18" s="522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customHeight="1">
      <c r="A19" s="79">
        <v>12</v>
      </c>
      <c r="B19" s="343" t="s">
        <v>263</v>
      </c>
      <c r="C19" s="338">
        <v>400</v>
      </c>
      <c r="D19" s="338">
        <f>+'Dramakan hosqer'!C26</f>
        <v>400</v>
      </c>
      <c r="E19" s="338">
        <f>D19-C19</f>
        <v>0</v>
      </c>
      <c r="F19" s="522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+C21+C68+C81</f>
        <v>35079.9</v>
      </c>
      <c r="D20" s="348">
        <f>+D21+D68+D81</f>
        <v>34561.599999999999</v>
      </c>
      <c r="E20" s="348">
        <f t="shared" si="0"/>
        <v>-518.30000000000291</v>
      </c>
      <c r="F20" s="521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SUM(C22,C25:C30,C34:C62,C66:C67)</f>
        <v>34774.800000000003</v>
      </c>
      <c r="D21" s="348">
        <f>SUM(D22,D25:D30,D34:D62,D66:D67)</f>
        <v>34261.599999999999</v>
      </c>
      <c r="E21" s="348">
        <f t="shared" si="0"/>
        <v>-513.20000000000437</v>
      </c>
      <c r="F21" s="521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31453.200000000001</v>
      </c>
      <c r="D22" s="339">
        <f>+'Dramakan hosqer'!C29</f>
        <v>31222.1</v>
      </c>
      <c r="E22" s="339">
        <f t="shared" si="0"/>
        <v>-231.10000000000218</v>
      </c>
      <c r="F22" s="522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>
        <v>4849.2</v>
      </c>
      <c r="D23" s="352">
        <f>+'Dramakan hosqer'!C30</f>
        <v>5176.5</v>
      </c>
      <c r="E23" s="352">
        <f t="shared" si="0"/>
        <v>327.30000000000018</v>
      </c>
      <c r="F23" s="523"/>
    </row>
    <row r="24" spans="1:20" ht="18" customHeight="1">
      <c r="A24" s="28">
        <v>1.2</v>
      </c>
      <c r="B24" s="33" t="s">
        <v>13</v>
      </c>
      <c r="C24" s="317">
        <v>0</v>
      </c>
      <c r="D24" s="352">
        <f>+'Dramakan hosqer'!C31</f>
        <v>1606.7</v>
      </c>
      <c r="E24" s="352">
        <f t="shared" si="0"/>
        <v>1606.7</v>
      </c>
      <c r="F24" s="523"/>
    </row>
    <row r="25" spans="1:20" s="76" customFormat="1" ht="18" hidden="1" customHeight="1">
      <c r="A25" s="79">
        <v>2</v>
      </c>
      <c r="B25" s="340" t="s">
        <v>15</v>
      </c>
      <c r="C25" s="338"/>
      <c r="D25" s="339">
        <f>+'Dramakan hosqer'!C32</f>
        <v>0</v>
      </c>
      <c r="E25" s="339">
        <f t="shared" si="0"/>
        <v>0</v>
      </c>
      <c r="F25" s="522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2</v>
      </c>
      <c r="B26" s="340" t="s">
        <v>14</v>
      </c>
      <c r="C26" s="338">
        <v>1424</v>
      </c>
      <c r="D26" s="339">
        <f>+'Dramakan hosqer'!C33</f>
        <v>1375.6</v>
      </c>
      <c r="E26" s="339">
        <f t="shared" si="0"/>
        <v>-48.400000000000091</v>
      </c>
      <c r="F26" s="522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3</v>
      </c>
      <c r="B27" s="340" t="s">
        <v>16</v>
      </c>
      <c r="C27" s="338">
        <v>17.8</v>
      </c>
      <c r="D27" s="339">
        <f>+'Dramakan hosqer'!C34</f>
        <v>23.5</v>
      </c>
      <c r="E27" s="339">
        <f t="shared" si="0"/>
        <v>5.6999999999999993</v>
      </c>
      <c r="F27" s="522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hidden="1" customHeight="1">
      <c r="A28" s="79">
        <v>5</v>
      </c>
      <c r="B28" s="340" t="s">
        <v>17</v>
      </c>
      <c r="C28" s="338"/>
      <c r="D28" s="339">
        <f>+'Dramakan hosqer'!C35</f>
        <v>0</v>
      </c>
      <c r="E28" s="339">
        <f t="shared" si="0"/>
        <v>0</v>
      </c>
      <c r="F28" s="522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2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4</v>
      </c>
      <c r="B30" s="340" t="s">
        <v>19</v>
      </c>
      <c r="C30" s="339">
        <f>SUM(C31:C33)</f>
        <v>122.4</v>
      </c>
      <c r="D30" s="339">
        <f>SUM(D31:D33)</f>
        <v>122.4</v>
      </c>
      <c r="E30" s="339">
        <f t="shared" si="0"/>
        <v>0</v>
      </c>
      <c r="F30" s="52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4.0999999999999996</v>
      </c>
      <c r="B31" s="33" t="s">
        <v>20</v>
      </c>
      <c r="C31" s="317">
        <v>57.6</v>
      </c>
      <c r="D31" s="352">
        <f>+'Dramakan hosqer'!C38</f>
        <v>57.6</v>
      </c>
      <c r="E31" s="352">
        <f t="shared" si="0"/>
        <v>0</v>
      </c>
      <c r="F31" s="523"/>
    </row>
    <row r="32" spans="1:20" s="36" customFormat="1" ht="18" hidden="1" customHeight="1">
      <c r="A32" s="28">
        <v>7.2</v>
      </c>
      <c r="B32" s="33" t="s">
        <v>21</v>
      </c>
      <c r="C32" s="317"/>
      <c r="D32" s="352">
        <f>+'Dramakan hosqer'!C39</f>
        <v>0</v>
      </c>
      <c r="E32" s="352">
        <f t="shared" si="0"/>
        <v>0</v>
      </c>
      <c r="F32" s="523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4.2</v>
      </c>
      <c r="B33" s="33" t="s">
        <v>22</v>
      </c>
      <c r="C33" s="317">
        <v>64.8</v>
      </c>
      <c r="D33" s="352">
        <f>+'Dramakan hosqer'!C40</f>
        <v>64.8</v>
      </c>
      <c r="E33" s="352">
        <f t="shared" si="0"/>
        <v>0</v>
      </c>
      <c r="F33" s="523"/>
      <c r="I33" s="162"/>
    </row>
    <row r="34" spans="1:20" s="76" customFormat="1" ht="18" customHeight="1">
      <c r="A34" s="79">
        <v>5</v>
      </c>
      <c r="B34" s="340" t="s">
        <v>23</v>
      </c>
      <c r="C34" s="338">
        <v>5</v>
      </c>
      <c r="D34" s="339">
        <f>+'Dramakan hosqer'!C41</f>
        <v>5</v>
      </c>
      <c r="E34" s="339">
        <f t="shared" si="0"/>
        <v>0</v>
      </c>
      <c r="F34" s="522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6</v>
      </c>
      <c r="B35" s="340" t="s">
        <v>31</v>
      </c>
      <c r="C35" s="338">
        <v>41.9</v>
      </c>
      <c r="D35" s="339">
        <f>+'Dramakan hosqer'!C42</f>
        <v>41.9</v>
      </c>
      <c r="E35" s="339">
        <f t="shared" si="0"/>
        <v>0</v>
      </c>
      <c r="F35" s="522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7</v>
      </c>
      <c r="B36" s="340" t="s">
        <v>24</v>
      </c>
      <c r="C36" s="338">
        <v>34.200000000000003</v>
      </c>
      <c r="D36" s="339">
        <f>+'Dramakan hosqer'!C43</f>
        <v>34.200000000000003</v>
      </c>
      <c r="E36" s="339">
        <f t="shared" si="0"/>
        <v>0</v>
      </c>
      <c r="F36" s="522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hidden="1" customHeight="1">
      <c r="A37" s="79">
        <v>11</v>
      </c>
      <c r="B37" s="345" t="s">
        <v>77</v>
      </c>
      <c r="C37" s="338"/>
      <c r="D37" s="339">
        <f>+'Dramakan hosqer'!C44</f>
        <v>0</v>
      </c>
      <c r="E37" s="339">
        <f t="shared" si="0"/>
        <v>0</v>
      </c>
      <c r="F37" s="522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2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2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2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15</v>
      </c>
      <c r="B41" s="340" t="s">
        <v>25</v>
      </c>
      <c r="C41" s="338"/>
      <c r="D41" s="339">
        <f>+'Dramakan hosqer'!C48</f>
        <v>0</v>
      </c>
      <c r="E41" s="339">
        <f t="shared" si="0"/>
        <v>0</v>
      </c>
      <c r="F41" s="522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hidden="1" customHeight="1">
      <c r="A42" s="79">
        <v>16</v>
      </c>
      <c r="B42" s="340" t="s">
        <v>26</v>
      </c>
      <c r="C42" s="338"/>
      <c r="D42" s="339">
        <f>+'Dramakan hosqer'!C49</f>
        <v>0</v>
      </c>
      <c r="E42" s="339">
        <f t="shared" si="0"/>
        <v>0</v>
      </c>
      <c r="F42" s="522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2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2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22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8</v>
      </c>
      <c r="B46" s="356" t="s">
        <v>78</v>
      </c>
      <c r="C46" s="338">
        <v>6</v>
      </c>
      <c r="D46" s="339">
        <f>+'Dramakan hosqer'!C53</f>
        <v>6</v>
      </c>
      <c r="E46" s="339">
        <f t="shared" si="0"/>
        <v>0</v>
      </c>
      <c r="F46" s="522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9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2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10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2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2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2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2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2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hidden="1" customHeight="1">
      <c r="A53" s="79">
        <v>27</v>
      </c>
      <c r="B53" s="358" t="s">
        <v>204</v>
      </c>
      <c r="C53" s="338"/>
      <c r="D53" s="339">
        <f>+'Dramakan hosqer'!C60</f>
        <v>0</v>
      </c>
      <c r="E53" s="339">
        <f t="shared" si="1"/>
        <v>0</v>
      </c>
      <c r="F53" s="522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2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2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11</v>
      </c>
      <c r="B56" s="343" t="str">
        <f>+'Dramakan hosqer'!B63</f>
        <v>Տարածքի սպասարկման գծով</v>
      </c>
      <c r="C56" s="338">
        <v>999.5</v>
      </c>
      <c r="D56" s="338">
        <f>+'Dramakan hosqer'!C63</f>
        <v>999.5</v>
      </c>
      <c r="E56" s="338">
        <f>D56-C56</f>
        <v>0</v>
      </c>
      <c r="F56" s="522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12</v>
      </c>
      <c r="B57" s="343" t="s">
        <v>268</v>
      </c>
      <c r="C57" s="338">
        <v>250</v>
      </c>
      <c r="D57" s="338">
        <v>0</v>
      </c>
      <c r="E57" s="338">
        <f t="shared" ref="E57:E60" si="2">D57-C57</f>
        <v>-250</v>
      </c>
      <c r="F57" s="522"/>
      <c r="G57" s="158"/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18" customHeight="1">
      <c r="A58" s="79">
        <v>13</v>
      </c>
      <c r="B58" s="343" t="s">
        <v>265</v>
      </c>
      <c r="C58" s="338">
        <v>14.4</v>
      </c>
      <c r="D58" s="338">
        <v>14.4</v>
      </c>
      <c r="E58" s="338">
        <f t="shared" si="2"/>
        <v>0</v>
      </c>
      <c r="F58" s="522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18" customHeight="1">
      <c r="A59" s="79">
        <v>14</v>
      </c>
      <c r="B59" s="343" t="s">
        <v>266</v>
      </c>
      <c r="C59" s="338">
        <v>180</v>
      </c>
      <c r="D59" s="338">
        <v>180</v>
      </c>
      <c r="E59" s="338">
        <f t="shared" si="2"/>
        <v>0</v>
      </c>
      <c r="F59" s="522"/>
      <c r="G59" s="158"/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76" customFormat="1" ht="18" customHeight="1">
      <c r="A60" s="79">
        <v>15</v>
      </c>
      <c r="B60" s="343" t="s">
        <v>275</v>
      </c>
      <c r="C60" s="338">
        <v>15</v>
      </c>
      <c r="D60" s="338">
        <v>25.6</v>
      </c>
      <c r="E60" s="338">
        <f t="shared" si="2"/>
        <v>10.600000000000001</v>
      </c>
      <c r="F60" s="522"/>
      <c r="G60" s="158"/>
      <c r="H60" s="144"/>
      <c r="I60" s="144"/>
      <c r="J60" s="144"/>
      <c r="K60" s="144"/>
      <c r="L60" s="144"/>
      <c r="M60" s="144"/>
      <c r="N60" s="151"/>
      <c r="O60" s="151"/>
      <c r="P60" s="151"/>
      <c r="Q60" s="151"/>
      <c r="R60" s="151"/>
      <c r="S60" s="151"/>
      <c r="T60" s="151"/>
    </row>
    <row r="61" spans="1:20" s="76" customFormat="1" ht="18" hidden="1" customHeight="1">
      <c r="A61" s="79">
        <v>31</v>
      </c>
      <c r="B61" s="343">
        <f>+'Dramakan hosqer'!B67</f>
        <v>0</v>
      </c>
      <c r="C61" s="338"/>
      <c r="D61" s="338">
        <f>+'Dramakan hosqer'!C67</f>
        <v>0</v>
      </c>
      <c r="E61" s="338">
        <f>D61-C61</f>
        <v>0</v>
      </c>
      <c r="F61" s="522"/>
      <c r="G61" s="130" t="s">
        <v>207</v>
      </c>
      <c r="H61" s="144"/>
      <c r="I61" s="144"/>
      <c r="J61" s="144"/>
      <c r="K61" s="144"/>
      <c r="L61" s="144"/>
      <c r="M61" s="144"/>
      <c r="N61" s="151"/>
      <c r="O61" s="151"/>
      <c r="P61" s="151"/>
      <c r="Q61" s="151"/>
      <c r="R61" s="151"/>
      <c r="S61" s="151"/>
      <c r="T61" s="151"/>
    </row>
    <row r="62" spans="1:20" s="76" customFormat="1" ht="36.75" hidden="1" customHeight="1">
      <c r="A62" s="79">
        <v>32</v>
      </c>
      <c r="B62" s="346" t="s">
        <v>37</v>
      </c>
      <c r="C62" s="339">
        <f>SUM(C63:C65)</f>
        <v>0</v>
      </c>
      <c r="D62" s="339">
        <f>SUM(D63:D65)</f>
        <v>0</v>
      </c>
      <c r="E62" s="338">
        <f>D62-C62</f>
        <v>0</v>
      </c>
      <c r="F62" s="522"/>
      <c r="G62" s="158"/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195" customFormat="1" ht="18" hidden="1" customHeight="1">
      <c r="A63" s="15">
        <v>32.1</v>
      </c>
      <c r="B63" s="208" t="s">
        <v>38</v>
      </c>
      <c r="C63" s="317"/>
      <c r="D63" s="352">
        <f>+'Dramakan hosqer'!C69</f>
        <v>0</v>
      </c>
      <c r="E63" s="317">
        <f>D63-C63</f>
        <v>0</v>
      </c>
      <c r="F63" s="523"/>
      <c r="G63" s="209"/>
      <c r="H63" s="210"/>
      <c r="I63" s="210"/>
      <c r="J63" s="210"/>
      <c r="K63" s="210"/>
      <c r="L63" s="210"/>
      <c r="M63" s="210"/>
      <c r="N63" s="211"/>
      <c r="O63" s="211"/>
      <c r="P63" s="211"/>
      <c r="Q63" s="211"/>
      <c r="R63" s="211"/>
      <c r="S63" s="211"/>
      <c r="T63" s="211"/>
    </row>
    <row r="64" spans="1:20" s="195" customFormat="1" ht="18.75" hidden="1" customHeight="1">
      <c r="A64" s="15">
        <v>32.200000000000003</v>
      </c>
      <c r="B64" s="208" t="s">
        <v>51</v>
      </c>
      <c r="C64" s="317"/>
      <c r="D64" s="352">
        <f>+'Dramakan hosqer'!C70</f>
        <v>0</v>
      </c>
      <c r="E64" s="352">
        <f t="shared" si="0"/>
        <v>0</v>
      </c>
      <c r="F64" s="523"/>
      <c r="G64" s="212"/>
      <c r="H64" s="210"/>
      <c r="I64" s="210"/>
      <c r="J64" s="210"/>
      <c r="K64" s="210"/>
      <c r="L64" s="210"/>
      <c r="M64" s="210"/>
      <c r="N64" s="211"/>
      <c r="O64" s="211"/>
      <c r="P64" s="211"/>
      <c r="Q64" s="211"/>
      <c r="R64" s="211"/>
      <c r="S64" s="211"/>
      <c r="T64" s="211"/>
    </row>
    <row r="65" spans="1:20" s="195" customFormat="1" ht="18" hidden="1" customHeight="1">
      <c r="A65" s="15">
        <v>32.299999999999997</v>
      </c>
      <c r="B65" s="213" t="s">
        <v>87</v>
      </c>
      <c r="C65" s="317"/>
      <c r="D65" s="352">
        <f>+'Dramakan hosqer'!C71</f>
        <v>0</v>
      </c>
      <c r="E65" s="352">
        <f t="shared" si="0"/>
        <v>0</v>
      </c>
      <c r="F65" s="523"/>
      <c r="G65" s="212"/>
      <c r="H65" s="210"/>
      <c r="I65" s="210"/>
      <c r="J65" s="210"/>
      <c r="K65" s="210"/>
      <c r="L65" s="210"/>
      <c r="M65" s="210"/>
      <c r="N65" s="211"/>
      <c r="O65" s="211"/>
      <c r="P65" s="211"/>
      <c r="Q65" s="211"/>
      <c r="R65" s="211"/>
      <c r="S65" s="211"/>
      <c r="T65" s="211"/>
    </row>
    <row r="66" spans="1:20" s="76" customFormat="1" ht="18" customHeight="1">
      <c r="A66" s="91">
        <v>16</v>
      </c>
      <c r="B66" s="346" t="s">
        <v>39</v>
      </c>
      <c r="C66" s="338">
        <v>113.4</v>
      </c>
      <c r="D66" s="339">
        <f>+'Dramakan hosqer'!C72</f>
        <v>113.4</v>
      </c>
      <c r="E66" s="339">
        <f t="shared" si="0"/>
        <v>0</v>
      </c>
      <c r="F66" s="522"/>
      <c r="G66" s="543">
        <f>+D6-D66</f>
        <v>1863.6</v>
      </c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8" hidden="1" customHeight="1">
      <c r="A67" s="91">
        <v>34</v>
      </c>
      <c r="B67" s="347" t="s">
        <v>88</v>
      </c>
      <c r="C67" s="338"/>
      <c r="D67" s="339">
        <f>+'Dramakan hosqer'!C73</f>
        <v>0</v>
      </c>
      <c r="E67" s="339">
        <f t="shared" si="0"/>
        <v>0</v>
      </c>
      <c r="F67" s="522"/>
      <c r="G67" s="137" t="s">
        <v>230</v>
      </c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21.75" customHeight="1">
      <c r="A68" s="207" t="s">
        <v>59</v>
      </c>
      <c r="B68" s="14" t="s">
        <v>62</v>
      </c>
      <c r="C68" s="348">
        <f>+C69+C77</f>
        <v>305.10000000000002</v>
      </c>
      <c r="D68" s="348">
        <f>+D69+D77</f>
        <v>300</v>
      </c>
      <c r="E68" s="348">
        <f t="shared" si="0"/>
        <v>-5.1000000000000227</v>
      </c>
      <c r="F68" s="521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24" customHeight="1">
      <c r="A69" s="91">
        <v>1</v>
      </c>
      <c r="B69" s="349" t="s">
        <v>92</v>
      </c>
      <c r="C69" s="339">
        <f>SUM(C70:C76)</f>
        <v>305.10000000000002</v>
      </c>
      <c r="D69" s="339">
        <f>SUM(D70:D76)</f>
        <v>300</v>
      </c>
      <c r="E69" s="339">
        <f t="shared" si="0"/>
        <v>-5.1000000000000227</v>
      </c>
      <c r="F69" s="522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1.1000000000000001</v>
      </c>
      <c r="B70" s="350" t="s">
        <v>89</v>
      </c>
      <c r="C70" s="338"/>
      <c r="D70" s="339">
        <f>+'Dramakan hosqer'!C76</f>
        <v>0</v>
      </c>
      <c r="E70" s="339">
        <f t="shared" ref="E70:E84" si="3">D70-C70</f>
        <v>0</v>
      </c>
      <c r="F70" s="522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7.25" customHeight="1">
      <c r="A71" s="91">
        <v>1.1000000000000001</v>
      </c>
      <c r="B71" s="350" t="s">
        <v>90</v>
      </c>
      <c r="C71" s="338">
        <v>305.10000000000002</v>
      </c>
      <c r="D71" s="339">
        <f>+'Dramakan hosqer'!C77</f>
        <v>300</v>
      </c>
      <c r="E71" s="339">
        <f>D71-C71</f>
        <v>-5.1000000000000227</v>
      </c>
      <c r="F71" s="522" t="s">
        <v>277</v>
      </c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76" customFormat="1" ht="18" hidden="1" customHeight="1">
      <c r="A72" s="91">
        <v>1.3</v>
      </c>
      <c r="B72" s="350" t="s">
        <v>91</v>
      </c>
      <c r="C72" s="338"/>
      <c r="D72" s="339">
        <f>+'Dramakan hosqer'!C78</f>
        <v>0</v>
      </c>
      <c r="E72" s="339">
        <f t="shared" si="3"/>
        <v>0</v>
      </c>
      <c r="F72" s="522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76" customFormat="1" ht="18" hidden="1" customHeight="1">
      <c r="A73" s="91">
        <v>1.4</v>
      </c>
      <c r="B73" s="350" t="s">
        <v>205</v>
      </c>
      <c r="C73" s="338"/>
      <c r="D73" s="339">
        <f>+'Dramakan hosqer'!C79</f>
        <v>0</v>
      </c>
      <c r="E73" s="339">
        <f t="shared" ref="E73" si="4">D73-C73</f>
        <v>0</v>
      </c>
      <c r="F73" s="522"/>
      <c r="G73" s="158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76" customFormat="1" ht="18" hidden="1" customHeight="1">
      <c r="A74" s="91">
        <v>1.5</v>
      </c>
      <c r="B74" s="350" t="s">
        <v>67</v>
      </c>
      <c r="C74" s="338"/>
      <c r="D74" s="339">
        <f>+'Dramakan hosqer'!C80</f>
        <v>0</v>
      </c>
      <c r="E74" s="339">
        <f t="shared" si="3"/>
        <v>0</v>
      </c>
      <c r="F74" s="522"/>
      <c r="G74" s="158"/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76" customFormat="1" ht="18" hidden="1" customHeight="1">
      <c r="A75" s="91">
        <v>1.6</v>
      </c>
      <c r="B75" s="351" t="s">
        <v>68</v>
      </c>
      <c r="C75" s="338"/>
      <c r="D75" s="338">
        <f>+'Dramakan hosqer'!C81</f>
        <v>0</v>
      </c>
      <c r="E75" s="338">
        <f>D75-C75</f>
        <v>0</v>
      </c>
      <c r="F75" s="522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92" customFormat="1" ht="18" hidden="1" customHeight="1">
      <c r="A76" s="91">
        <v>1.7</v>
      </c>
      <c r="B76" s="351">
        <f>+'Dramakan hosqer'!B82</f>
        <v>0</v>
      </c>
      <c r="C76" s="338"/>
      <c r="D76" s="338">
        <f>+'Dramakan hosqer'!C82</f>
        <v>0</v>
      </c>
      <c r="E76" s="338">
        <f t="shared" ref="E76" si="5">D76-C76</f>
        <v>0</v>
      </c>
      <c r="F76" s="522"/>
      <c r="G76" s="74" t="s">
        <v>206</v>
      </c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92" customFormat="1" ht="39.75" hidden="1" customHeight="1">
      <c r="A77" s="91">
        <v>2</v>
      </c>
      <c r="B77" s="350" t="s">
        <v>93</v>
      </c>
      <c r="C77" s="339">
        <f>SUM(C78:C80)</f>
        <v>0</v>
      </c>
      <c r="D77" s="339">
        <f>SUM(D78:D80)</f>
        <v>0</v>
      </c>
      <c r="E77" s="338">
        <f>D77-C77</f>
        <v>0</v>
      </c>
      <c r="F77" s="522"/>
      <c r="G77" s="130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118" customFormat="1" ht="18.75" hidden="1" customHeight="1">
      <c r="A78" s="91">
        <v>2.1</v>
      </c>
      <c r="B78" s="349" t="s">
        <v>64</v>
      </c>
      <c r="C78" s="338"/>
      <c r="D78" s="339">
        <f>+'Dramakan hosqer'!C84</f>
        <v>0</v>
      </c>
      <c r="E78" s="339">
        <f t="shared" si="3"/>
        <v>0</v>
      </c>
      <c r="F78" s="522"/>
      <c r="G78" s="220"/>
      <c r="H78" s="135"/>
      <c r="I78" s="126"/>
      <c r="J78" s="126"/>
      <c r="K78" s="126"/>
      <c r="L78" s="126"/>
      <c r="M78" s="126"/>
      <c r="N78" s="126"/>
      <c r="O78" s="117"/>
      <c r="P78" s="117"/>
      <c r="Q78" s="117"/>
    </row>
    <row r="79" spans="1:20" s="76" customFormat="1" ht="19.5" hidden="1" customHeight="1">
      <c r="A79" s="91">
        <v>2.2000000000000002</v>
      </c>
      <c r="B79" s="349" t="s">
        <v>63</v>
      </c>
      <c r="C79" s="338"/>
      <c r="D79" s="339">
        <f>+'Dramakan hosqer'!C85</f>
        <v>0</v>
      </c>
      <c r="E79" s="339">
        <f t="shared" si="3"/>
        <v>0</v>
      </c>
      <c r="F79" s="522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76" customFormat="1" ht="18" hidden="1" customHeight="1">
      <c r="A80" s="91">
        <v>2.2999999999999998</v>
      </c>
      <c r="B80" s="349" t="s">
        <v>52</v>
      </c>
      <c r="C80" s="338"/>
      <c r="D80" s="339">
        <f>+'Dramakan hosqer'!C86</f>
        <v>0</v>
      </c>
      <c r="E80" s="339">
        <f t="shared" si="3"/>
        <v>0</v>
      </c>
      <c r="F80" s="522"/>
      <c r="G80" s="158"/>
      <c r="H80" s="144"/>
      <c r="I80" s="144"/>
      <c r="J80" s="144"/>
      <c r="K80" s="144"/>
      <c r="L80" s="144"/>
      <c r="M80" s="144"/>
      <c r="N80" s="151"/>
      <c r="O80" s="151"/>
      <c r="P80" s="151"/>
      <c r="Q80" s="151"/>
      <c r="R80" s="151"/>
      <c r="S80" s="151"/>
      <c r="T80" s="151"/>
    </row>
    <row r="81" spans="1:20" s="76" customFormat="1" ht="38.25" hidden="1" customHeight="1">
      <c r="A81" s="207" t="s">
        <v>60</v>
      </c>
      <c r="B81" s="14" t="s">
        <v>133</v>
      </c>
      <c r="C81" s="348">
        <f>SUM(C82:C83)</f>
        <v>0</v>
      </c>
      <c r="D81" s="348">
        <f>SUM(D82:D83)</f>
        <v>0</v>
      </c>
      <c r="E81" s="348">
        <f t="shared" si="3"/>
        <v>0</v>
      </c>
      <c r="F81" s="521"/>
      <c r="G81" s="158"/>
      <c r="H81" s="144"/>
      <c r="I81" s="144"/>
      <c r="J81" s="144"/>
      <c r="K81" s="144"/>
      <c r="L81" s="144"/>
      <c r="M81" s="144"/>
      <c r="N81" s="151"/>
      <c r="O81" s="151"/>
      <c r="P81" s="151"/>
      <c r="Q81" s="151"/>
      <c r="R81" s="151"/>
      <c r="S81" s="151"/>
      <c r="T81" s="151"/>
    </row>
    <row r="82" spans="1:20" s="76" customFormat="1" ht="18" hidden="1" customHeight="1">
      <c r="A82" s="91">
        <v>1</v>
      </c>
      <c r="B82" s="344" t="str">
        <f>+'Dramakan hosqer'!B88</f>
        <v>Աշխատավարձի գծով</v>
      </c>
      <c r="C82" s="338"/>
      <c r="D82" s="338">
        <f>+'Dramakan hosqer'!C88</f>
        <v>0</v>
      </c>
      <c r="E82" s="338">
        <f>D82-C82</f>
        <v>0</v>
      </c>
      <c r="F82" s="522"/>
      <c r="G82" s="158"/>
      <c r="H82" s="144"/>
      <c r="I82" s="144"/>
      <c r="J82" s="144"/>
      <c r="K82" s="144"/>
      <c r="L82" s="144"/>
      <c r="M82" s="144"/>
      <c r="N82" s="151"/>
      <c r="O82" s="151"/>
      <c r="P82" s="151"/>
      <c r="Q82" s="151"/>
      <c r="R82" s="151"/>
      <c r="S82" s="151"/>
      <c r="T82" s="151"/>
    </row>
    <row r="83" spans="1:20" s="90" customFormat="1" ht="18" hidden="1" customHeight="1">
      <c r="A83" s="91">
        <v>2</v>
      </c>
      <c r="B83" s="344">
        <f>+'Dramakan hosqer'!B89</f>
        <v>0</v>
      </c>
      <c r="C83" s="338"/>
      <c r="D83" s="338">
        <f>+'Dramakan hosqer'!C89</f>
        <v>0</v>
      </c>
      <c r="E83" s="338">
        <f>D83-C83</f>
        <v>0</v>
      </c>
      <c r="F83" s="522"/>
      <c r="G83" s="130"/>
      <c r="H83" s="129"/>
      <c r="I83" s="129"/>
      <c r="J83" s="129"/>
      <c r="K83" s="129"/>
      <c r="L83" s="129"/>
      <c r="M83" s="129"/>
      <c r="N83" s="124"/>
      <c r="O83" s="124"/>
      <c r="P83" s="124"/>
      <c r="Q83" s="124"/>
      <c r="R83" s="124"/>
      <c r="S83" s="124"/>
      <c r="T83" s="124"/>
    </row>
    <row r="84" spans="1:20" s="44" customFormat="1" ht="43.5" customHeight="1">
      <c r="A84" s="13" t="s">
        <v>40</v>
      </c>
      <c r="B84" s="14" t="s">
        <v>41</v>
      </c>
      <c r="C84" s="348">
        <f>C6+C7-C20</f>
        <v>2444.7999999999956</v>
      </c>
      <c r="D84" s="348">
        <f>D6+D7-D20</f>
        <v>3323.0999999999985</v>
      </c>
      <c r="E84" s="348">
        <f t="shared" si="3"/>
        <v>878.30000000000291</v>
      </c>
      <c r="F84" s="521"/>
      <c r="G84" s="161"/>
      <c r="H84" s="147"/>
      <c r="I84" s="147"/>
      <c r="J84" s="147"/>
      <c r="K84" s="147"/>
      <c r="L84" s="147"/>
      <c r="M84" s="147"/>
      <c r="N84" s="153"/>
      <c r="O84" s="153"/>
      <c r="P84" s="153"/>
      <c r="Q84" s="153"/>
      <c r="R84" s="153"/>
      <c r="S84" s="153"/>
      <c r="T84" s="153"/>
    </row>
    <row r="85" spans="1:20" s="23" customFormat="1" ht="46.5" customHeight="1">
      <c r="A85" s="40"/>
      <c r="B85" s="21"/>
      <c r="C85" s="40"/>
      <c r="D85" s="40"/>
      <c r="E85" s="40"/>
      <c r="F85" s="524"/>
      <c r="G85" s="156"/>
      <c r="H85" s="141"/>
      <c r="I85" s="141"/>
      <c r="J85" s="141"/>
      <c r="K85" s="141"/>
      <c r="L85" s="141"/>
      <c r="M85" s="141"/>
      <c r="N85" s="149"/>
      <c r="O85" s="149"/>
      <c r="P85" s="149"/>
      <c r="Q85" s="149"/>
      <c r="R85" s="149"/>
      <c r="S85" s="149"/>
      <c r="T85" s="149"/>
    </row>
    <row r="86" spans="1:20" s="23" customFormat="1" ht="25.5" customHeight="1">
      <c r="B86" s="19" t="s">
        <v>2</v>
      </c>
      <c r="C86" s="21"/>
      <c r="D86" s="555" t="str">
        <f>+'Ekamut-caxs'!C75</f>
        <v>Ա.ՆԱԼԲԱՆԴՅԱՆ</v>
      </c>
      <c r="E86" s="552"/>
      <c r="F86" s="525"/>
      <c r="G86" s="156"/>
      <c r="H86" s="141"/>
      <c r="I86" s="141"/>
      <c r="J86" s="141"/>
      <c r="K86" s="141"/>
      <c r="L86" s="141"/>
      <c r="M86" s="141"/>
      <c r="N86" s="149"/>
      <c r="O86" s="149"/>
      <c r="P86" s="149"/>
      <c r="Q86" s="149"/>
      <c r="R86" s="149"/>
      <c r="S86" s="149"/>
      <c r="T86" s="149"/>
    </row>
    <row r="87" spans="1:20" ht="13.5" customHeight="1">
      <c r="A87" s="23"/>
      <c r="B87" s="23" t="s">
        <v>4</v>
      </c>
      <c r="C87" s="23"/>
      <c r="D87" s="554" t="s">
        <v>97</v>
      </c>
      <c r="E87" s="554"/>
      <c r="F87" s="526"/>
    </row>
    <row r="88" spans="1:20" s="20" customFormat="1" ht="22.5" customHeight="1">
      <c r="A88" s="21"/>
      <c r="B88" s="44" t="s">
        <v>6</v>
      </c>
      <c r="C88" s="21"/>
      <c r="D88" s="552" t="str">
        <f>+'Ekamut-caxs'!C77</f>
        <v>Մ.ՃԱՐՏԱՐՅԱՆ</v>
      </c>
      <c r="E88" s="552"/>
      <c r="F88" s="525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 ht="12" customHeight="1">
      <c r="A89" s="21"/>
      <c r="B89" s="21"/>
      <c r="C89" s="21"/>
      <c r="D89" s="554" t="s">
        <v>97</v>
      </c>
      <c r="E89" s="554"/>
      <c r="F89" s="526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A90" s="21"/>
      <c r="B90" s="196" t="s">
        <v>1</v>
      </c>
      <c r="C90" s="21"/>
      <c r="D90" s="21"/>
      <c r="E90" s="21"/>
      <c r="F90" s="527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  <row r="119" spans="6:20" s="20" customFormat="1">
      <c r="F119" s="24"/>
      <c r="G119" s="154"/>
      <c r="H119" s="140"/>
      <c r="I119" s="140"/>
      <c r="J119" s="140"/>
      <c r="K119" s="140"/>
      <c r="L119" s="140"/>
      <c r="M119" s="140"/>
      <c r="N119" s="148"/>
      <c r="O119" s="148"/>
      <c r="P119" s="148"/>
      <c r="Q119" s="148"/>
      <c r="R119" s="148"/>
      <c r="S119" s="148"/>
      <c r="T119" s="148"/>
    </row>
    <row r="120" spans="6:20" s="20" customFormat="1">
      <c r="F120" s="24"/>
      <c r="G120" s="154"/>
      <c r="H120" s="140"/>
      <c r="I120" s="140"/>
      <c r="J120" s="140"/>
      <c r="K120" s="140"/>
      <c r="L120" s="140"/>
      <c r="M120" s="140"/>
      <c r="N120" s="148"/>
      <c r="O120" s="148"/>
      <c r="P120" s="148"/>
      <c r="Q120" s="148"/>
      <c r="R120" s="148"/>
      <c r="S120" s="148"/>
      <c r="T120" s="148"/>
    </row>
    <row r="121" spans="6:20" s="20" customFormat="1">
      <c r="F121" s="24"/>
      <c r="G121" s="154"/>
      <c r="H121" s="140"/>
      <c r="I121" s="140"/>
      <c r="J121" s="140"/>
      <c r="K121" s="140"/>
      <c r="L121" s="140"/>
      <c r="M121" s="140"/>
      <c r="N121" s="148"/>
      <c r="O121" s="148"/>
      <c r="P121" s="148"/>
      <c r="Q121" s="148"/>
      <c r="R121" s="148"/>
      <c r="S121" s="148"/>
      <c r="T121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D78" sqref="D78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6" t="s">
        <v>71</v>
      </c>
      <c r="B1" s="556"/>
      <c r="C1" s="556"/>
      <c r="D1" s="556"/>
      <c r="E1" s="556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7" t="str">
        <f>+'Ekamut-caxs'!A8:D8</f>
        <v>«Յու. Բախշյանի անվան  մանկական  ֆիլhարմոնիա» ՀՈԱԿ-ի</v>
      </c>
      <c r="B2" s="558"/>
      <c r="C2" s="558"/>
      <c r="D2" s="558"/>
      <c r="E2" s="55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9" t="s">
        <v>138</v>
      </c>
      <c r="B3" s="559"/>
      <c r="C3" s="559"/>
      <c r="D3" s="559"/>
      <c r="E3" s="55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60" t="s">
        <v>242</v>
      </c>
      <c r="B4" s="560"/>
      <c r="C4" s="560"/>
      <c r="D4" s="560"/>
      <c r="E4" s="560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61" t="s">
        <v>143</v>
      </c>
      <c r="B7" s="562"/>
      <c r="C7" s="562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4.9000000000000004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hidden="1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1.1000000000000001</v>
      </c>
      <c r="B11" s="272" t="s">
        <v>149</v>
      </c>
      <c r="C11" s="271" t="s">
        <v>150</v>
      </c>
      <c r="D11" s="32">
        <v>0.4</v>
      </c>
      <c r="E11" s="32" t="s">
        <v>269</v>
      </c>
    </row>
    <row r="12" spans="1:22" ht="27" hidden="1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hidden="1" customHeight="1">
      <c r="A13" s="271">
        <v>1.5</v>
      </c>
      <c r="B13" s="273"/>
      <c r="C13" s="271" t="s">
        <v>153</v>
      </c>
      <c r="D13" s="32"/>
      <c r="E13" s="32"/>
    </row>
    <row r="14" spans="1:22" ht="18" hidden="1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hidden="1" customHeight="1">
      <c r="A15" s="271">
        <v>1.7</v>
      </c>
      <c r="B15" s="273"/>
      <c r="C15" s="271" t="s">
        <v>177</v>
      </c>
      <c r="D15" s="32"/>
      <c r="E15" s="32"/>
    </row>
    <row r="16" spans="1:22" ht="22.5" hidden="1" customHeight="1">
      <c r="A16" s="271">
        <v>1.8</v>
      </c>
      <c r="B16" s="273"/>
      <c r="C16" s="275" t="s">
        <v>176</v>
      </c>
      <c r="D16" s="32"/>
      <c r="E16" s="32"/>
    </row>
    <row r="17" spans="1:22" ht="18" hidden="1" customHeight="1">
      <c r="A17" s="271">
        <v>1.9</v>
      </c>
      <c r="B17" s="273"/>
      <c r="C17" s="275"/>
      <c r="D17" s="32"/>
      <c r="E17" s="32"/>
    </row>
    <row r="18" spans="1:22" ht="18" hidden="1" customHeight="1">
      <c r="A18" s="276">
        <v>2</v>
      </c>
      <c r="B18" s="273"/>
      <c r="C18" s="275"/>
      <c r="D18" s="32"/>
      <c r="E18" s="32"/>
    </row>
    <row r="19" spans="1:22" ht="18" hidden="1" customHeight="1">
      <c r="A19" s="271">
        <v>2.1</v>
      </c>
      <c r="B19" s="273"/>
      <c r="C19" s="275"/>
      <c r="D19" s="32"/>
      <c r="E19" s="32"/>
    </row>
    <row r="20" spans="1:22" ht="18" hidden="1" customHeight="1">
      <c r="A20" s="271">
        <v>2.2000000000000002</v>
      </c>
      <c r="B20" s="273"/>
      <c r="C20" s="275"/>
      <c r="D20" s="32"/>
      <c r="E20" s="32"/>
    </row>
    <row r="21" spans="1:22" ht="18" hidden="1" customHeight="1">
      <c r="A21" s="271">
        <v>2.2999999999999998</v>
      </c>
      <c r="B21" s="273"/>
      <c r="C21" s="275"/>
      <c r="D21" s="32"/>
      <c r="E21" s="32"/>
    </row>
    <row r="22" spans="1:22" ht="27.75" hidden="1" customHeight="1">
      <c r="A22" s="271">
        <v>2.4</v>
      </c>
      <c r="B22" s="273"/>
      <c r="C22" s="275"/>
      <c r="D22" s="32"/>
      <c r="E22" s="32"/>
    </row>
    <row r="23" spans="1:22" ht="27.75" hidden="1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hidden="1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hidden="1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hidden="1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57" customHeight="1">
      <c r="A27" s="271">
        <v>1.2</v>
      </c>
      <c r="B27" s="272" t="s">
        <v>158</v>
      </c>
      <c r="C27" s="271" t="s">
        <v>159</v>
      </c>
      <c r="D27" s="32">
        <v>4</v>
      </c>
      <c r="E27" s="32" t="s">
        <v>270</v>
      </c>
    </row>
    <row r="28" spans="1:22" ht="26.25" customHeight="1">
      <c r="A28" s="276">
        <v>1.3</v>
      </c>
      <c r="B28" s="273" t="s">
        <v>160</v>
      </c>
      <c r="C28" s="271" t="s">
        <v>161</v>
      </c>
      <c r="D28" s="32">
        <v>0.5</v>
      </c>
      <c r="E28" s="32"/>
    </row>
    <row r="29" spans="1:22" ht="26.25" hidden="1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hidden="1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71">
        <v>2.1</v>
      </c>
      <c r="B31" s="273"/>
      <c r="C31" s="271" t="s">
        <v>164</v>
      </c>
      <c r="D31" s="32"/>
      <c r="E31" s="32"/>
    </row>
    <row r="32" spans="1:22" ht="21" hidden="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hidden="1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4.9000000000000004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61" t="s">
        <v>168</v>
      </c>
      <c r="B35" s="562"/>
      <c r="C35" s="562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hidden="1" customHeight="1">
      <c r="A36" s="271">
        <v>1.1000000000000001</v>
      </c>
      <c r="B36" s="272" t="s">
        <v>145</v>
      </c>
      <c r="C36" s="271" t="s">
        <v>146</v>
      </c>
      <c r="D36" s="385"/>
      <c r="E36" s="32"/>
    </row>
    <row r="37" spans="1:22" ht="21" customHeight="1">
      <c r="A37" s="271">
        <v>1.1000000000000001</v>
      </c>
      <c r="B37" s="272" t="s">
        <v>147</v>
      </c>
      <c r="C37" s="271" t="s">
        <v>148</v>
      </c>
      <c r="D37" s="385">
        <v>15</v>
      </c>
      <c r="E37" s="32" t="s">
        <v>269</v>
      </c>
    </row>
    <row r="38" spans="1:22" ht="21" hidden="1" customHeight="1">
      <c r="A38" s="271">
        <v>1.3</v>
      </c>
      <c r="B38" s="272" t="s">
        <v>149</v>
      </c>
      <c r="C38" s="271" t="s">
        <v>150</v>
      </c>
      <c r="D38" s="32"/>
      <c r="E38" s="32"/>
    </row>
    <row r="39" spans="1:22" ht="21" hidden="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hidden="1" customHeight="1">
      <c r="A40" s="271">
        <v>1.5</v>
      </c>
      <c r="B40" s="273"/>
      <c r="C40" s="271" t="s">
        <v>153</v>
      </c>
      <c r="D40" s="32"/>
      <c r="E40" s="32"/>
    </row>
    <row r="41" spans="1:22" ht="20.25" hidden="1" customHeight="1">
      <c r="A41" s="271">
        <v>1.6</v>
      </c>
      <c r="B41" s="272" t="s">
        <v>212</v>
      </c>
      <c r="C41" s="271" t="s">
        <v>154</v>
      </c>
      <c r="D41" s="32"/>
      <c r="E41" s="32"/>
    </row>
    <row r="42" spans="1:22" ht="33.75" hidden="1" customHeight="1">
      <c r="A42" s="271">
        <v>1.7</v>
      </c>
      <c r="B42" s="273"/>
      <c r="C42" s="271" t="s">
        <v>177</v>
      </c>
      <c r="D42" s="32"/>
      <c r="E42" s="32"/>
    </row>
    <row r="43" spans="1:22" ht="23.25" hidden="1" customHeight="1">
      <c r="A43" s="271">
        <v>1.8</v>
      </c>
      <c r="B43" s="273"/>
      <c r="C43" s="275" t="s">
        <v>176</v>
      </c>
      <c r="D43" s="32"/>
      <c r="E43" s="32"/>
    </row>
    <row r="44" spans="1:22" ht="23.25" hidden="1" customHeight="1">
      <c r="A44" s="271">
        <v>1.9</v>
      </c>
      <c r="B44" s="273"/>
      <c r="C44" s="275"/>
      <c r="D44" s="32"/>
      <c r="E44" s="32"/>
    </row>
    <row r="45" spans="1:22" ht="23.25" hidden="1" customHeight="1">
      <c r="A45" s="276">
        <v>2</v>
      </c>
      <c r="B45" s="273"/>
      <c r="C45" s="275"/>
      <c r="D45" s="32"/>
      <c r="E45" s="32"/>
    </row>
    <row r="46" spans="1:22" ht="23.25" hidden="1" customHeight="1">
      <c r="A46" s="271">
        <v>2.1</v>
      </c>
      <c r="B46" s="273"/>
      <c r="C46" s="275"/>
      <c r="D46" s="32"/>
      <c r="E46" s="32"/>
    </row>
    <row r="47" spans="1:22" ht="21" hidden="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hidden="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39" customHeight="1">
      <c r="A49" s="271">
        <v>1.2</v>
      </c>
      <c r="B49" s="273" t="s">
        <v>271</v>
      </c>
      <c r="C49" s="271" t="s">
        <v>156</v>
      </c>
      <c r="D49" s="32">
        <v>88.5</v>
      </c>
      <c r="E49" s="32" t="s">
        <v>273</v>
      </c>
    </row>
    <row r="50" spans="1:22" ht="42" customHeight="1">
      <c r="A50" s="271">
        <v>1.3</v>
      </c>
      <c r="B50" s="273" t="s">
        <v>271</v>
      </c>
      <c r="C50" s="271" t="s">
        <v>157</v>
      </c>
      <c r="D50" s="32">
        <v>0.9</v>
      </c>
      <c r="E50" s="32" t="s">
        <v>273</v>
      </c>
    </row>
    <row r="51" spans="1:22" ht="24" hidden="1" customHeight="1">
      <c r="A51" s="271">
        <v>2.6</v>
      </c>
      <c r="B51" s="273" t="s">
        <v>271</v>
      </c>
      <c r="C51" s="271" t="s">
        <v>159</v>
      </c>
      <c r="D51" s="32"/>
      <c r="E51" s="32" t="s">
        <v>272</v>
      </c>
    </row>
    <row r="52" spans="1:22" ht="24" hidden="1" customHeight="1">
      <c r="A52" s="271">
        <v>2.7</v>
      </c>
      <c r="B52" s="273" t="s">
        <v>271</v>
      </c>
      <c r="C52" s="271" t="s">
        <v>161</v>
      </c>
      <c r="D52" s="32"/>
      <c r="E52" s="32" t="s">
        <v>272</v>
      </c>
    </row>
    <row r="53" spans="1:22" ht="45.75" customHeight="1">
      <c r="A53" s="271">
        <v>1.4</v>
      </c>
      <c r="B53" s="273" t="s">
        <v>271</v>
      </c>
      <c r="C53" s="275" t="s">
        <v>162</v>
      </c>
      <c r="D53" s="32">
        <v>9</v>
      </c>
      <c r="E53" s="32" t="s">
        <v>273</v>
      </c>
    </row>
    <row r="54" spans="1:22" s="260" customFormat="1" ht="33" hidden="1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hidden="1" customHeight="1">
      <c r="A55" s="271">
        <v>1.1000000000000001</v>
      </c>
      <c r="B55" s="318"/>
      <c r="C55" s="319" t="s">
        <v>175</v>
      </c>
      <c r="D55" s="386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71">
        <v>1.2</v>
      </c>
      <c r="B56" s="286"/>
      <c r="C56" s="271" t="s">
        <v>164</v>
      </c>
      <c r="D56" s="32"/>
      <c r="E56" s="271"/>
    </row>
    <row r="57" spans="1:22" ht="24.75" hidden="1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hidden="1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113.4</v>
      </c>
      <c r="E59" s="290"/>
      <c r="F59" s="539">
        <f>+D59-D54</f>
        <v>113.4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v>1977</v>
      </c>
      <c r="D62" s="564" t="s">
        <v>171</v>
      </c>
      <c r="E62" s="565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6" t="str">
        <f>+'Ekamut-caxs'!C75</f>
        <v>Ա.ՆԱԼԲԱՆԴՅԱՆ</v>
      </c>
      <c r="E64" s="566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3" t="s">
        <v>97</v>
      </c>
      <c r="E65" s="56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6" t="str">
        <f>+'Ekamut-caxs'!C77</f>
        <v>Մ.ՃԱՐՏԱՐՅԱՆ</v>
      </c>
      <c r="E66" s="56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3" t="s">
        <v>97</v>
      </c>
      <c r="E67" s="56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D78" sqref="D78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70" t="s">
        <v>71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</row>
    <row r="2" spans="1:15" s="23" customFormat="1" ht="25.5" customHeight="1">
      <c r="A2" s="545" t="str">
        <f>+'Ekamut-caxs'!A8:D8</f>
        <v>«Յու. Բախշյանի անվան  մանկական  ֆիլhարմոնիա» ՀՈԱԿ-ի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22"/>
      <c r="O2" s="22"/>
    </row>
    <row r="3" spans="1:15" ht="25.5" customHeight="1">
      <c r="A3" s="571" t="s">
        <v>244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15" ht="21" customHeight="1" thickBot="1">
      <c r="M4" s="180" t="s">
        <v>0</v>
      </c>
    </row>
    <row r="5" spans="1:15" ht="33.75" customHeight="1">
      <c r="A5" s="574" t="s">
        <v>134</v>
      </c>
      <c r="B5" s="576" t="s">
        <v>72</v>
      </c>
      <c r="C5" s="584" t="s">
        <v>227</v>
      </c>
      <c r="D5" s="578" t="s">
        <v>183</v>
      </c>
      <c r="E5" s="579"/>
      <c r="F5" s="579"/>
      <c r="G5" s="579"/>
      <c r="H5" s="579"/>
      <c r="I5" s="579"/>
      <c r="J5" s="579"/>
      <c r="K5" s="579"/>
      <c r="L5" s="580"/>
      <c r="M5" s="581" t="s">
        <v>137</v>
      </c>
    </row>
    <row r="6" spans="1:15" ht="78.75" customHeight="1">
      <c r="A6" s="575"/>
      <c r="B6" s="577"/>
      <c r="C6" s="585"/>
      <c r="D6" s="446" t="s">
        <v>213</v>
      </c>
      <c r="E6" s="444" t="s">
        <v>234</v>
      </c>
      <c r="F6" s="444" t="s">
        <v>235</v>
      </c>
      <c r="G6" s="444" t="s">
        <v>135</v>
      </c>
      <c r="H6" s="444" t="s">
        <v>186</v>
      </c>
      <c r="I6" s="444" t="s">
        <v>185</v>
      </c>
      <c r="J6" s="444" t="s">
        <v>120</v>
      </c>
      <c r="K6" s="387" t="s">
        <v>173</v>
      </c>
      <c r="L6" s="447" t="s">
        <v>184</v>
      </c>
      <c r="M6" s="582"/>
    </row>
    <row r="7" spans="1:15" ht="31.5" customHeight="1">
      <c r="A7" s="446">
        <v>1</v>
      </c>
      <c r="B7" s="463" t="s">
        <v>193</v>
      </c>
      <c r="C7" s="459">
        <v>23891</v>
      </c>
      <c r="D7" s="448">
        <v>4693.6000000000004</v>
      </c>
      <c r="E7" s="370"/>
      <c r="F7" s="370"/>
      <c r="G7" s="370"/>
      <c r="H7" s="370"/>
      <c r="I7" s="370"/>
      <c r="J7" s="370">
        <v>1012.8</v>
      </c>
      <c r="K7" s="370"/>
      <c r="L7" s="449">
        <v>1606.7</v>
      </c>
      <c r="M7" s="456">
        <f>ROUND(SUM(C7:L7),1)</f>
        <v>31204.1</v>
      </c>
    </row>
    <row r="8" spans="1:15" ht="31.5" customHeight="1">
      <c r="A8" s="446">
        <v>1.1000000000000001</v>
      </c>
      <c r="B8" s="464" t="s">
        <v>120</v>
      </c>
      <c r="C8" s="462">
        <v>4163.7</v>
      </c>
      <c r="D8" s="450" t="s">
        <v>179</v>
      </c>
      <c r="E8" s="405" t="s">
        <v>179</v>
      </c>
      <c r="F8" s="405" t="s">
        <v>179</v>
      </c>
      <c r="G8" s="405" t="s">
        <v>179</v>
      </c>
      <c r="H8" s="405" t="s">
        <v>179</v>
      </c>
      <c r="I8" s="405" t="s">
        <v>179</v>
      </c>
      <c r="J8" s="405" t="s">
        <v>179</v>
      </c>
      <c r="K8" s="405" t="s">
        <v>179</v>
      </c>
      <c r="L8" s="451" t="s">
        <v>179</v>
      </c>
      <c r="M8" s="457" t="s">
        <v>179</v>
      </c>
    </row>
    <row r="9" spans="1:15" ht="31.5" customHeight="1">
      <c r="A9" s="446">
        <v>1.2</v>
      </c>
      <c r="B9" s="464" t="s">
        <v>184</v>
      </c>
      <c r="C9" s="462"/>
      <c r="D9" s="450" t="s">
        <v>179</v>
      </c>
      <c r="E9" s="405" t="s">
        <v>179</v>
      </c>
      <c r="F9" s="405" t="s">
        <v>179</v>
      </c>
      <c r="G9" s="405" t="s">
        <v>179</v>
      </c>
      <c r="H9" s="405" t="s">
        <v>179</v>
      </c>
      <c r="I9" s="405" t="s">
        <v>179</v>
      </c>
      <c r="J9" s="405" t="s">
        <v>179</v>
      </c>
      <c r="K9" s="405" t="s">
        <v>179</v>
      </c>
      <c r="L9" s="451" t="s">
        <v>179</v>
      </c>
      <c r="M9" s="457" t="s">
        <v>179</v>
      </c>
    </row>
    <row r="10" spans="1:15" ht="33.75" customHeight="1">
      <c r="A10" s="446">
        <v>2</v>
      </c>
      <c r="B10" s="465" t="s">
        <v>94</v>
      </c>
      <c r="C10" s="460">
        <v>12</v>
      </c>
      <c r="D10" s="452">
        <v>6</v>
      </c>
      <c r="E10" s="405" t="s">
        <v>179</v>
      </c>
      <c r="F10" s="405" t="s">
        <v>179</v>
      </c>
      <c r="G10" s="405" t="s">
        <v>179</v>
      </c>
      <c r="H10" s="405" t="s">
        <v>179</v>
      </c>
      <c r="I10" s="405" t="s">
        <v>179</v>
      </c>
      <c r="J10" s="405" t="s">
        <v>179</v>
      </c>
      <c r="K10" s="405" t="s">
        <v>179</v>
      </c>
      <c r="L10" s="451" t="s">
        <v>179</v>
      </c>
      <c r="M10" s="456">
        <f>ROUND(SUM(C10:L10),1)</f>
        <v>18</v>
      </c>
    </row>
    <row r="11" spans="1:15" s="221" customFormat="1" ht="34.5" customHeight="1" thickBot="1">
      <c r="A11" s="466"/>
      <c r="B11" s="467" t="s">
        <v>73</v>
      </c>
      <c r="C11" s="461" t="s">
        <v>179</v>
      </c>
      <c r="D11" s="453" t="s">
        <v>179</v>
      </c>
      <c r="E11" s="454" t="s">
        <v>179</v>
      </c>
      <c r="F11" s="454" t="s">
        <v>179</v>
      </c>
      <c r="G11" s="454" t="s">
        <v>179</v>
      </c>
      <c r="H11" s="454" t="s">
        <v>179</v>
      </c>
      <c r="I11" s="454" t="s">
        <v>179</v>
      </c>
      <c r="J11" s="454" t="s">
        <v>179</v>
      </c>
      <c r="K11" s="454" t="s">
        <v>179</v>
      </c>
      <c r="L11" s="455" t="s">
        <v>179</v>
      </c>
      <c r="M11" s="458">
        <f>ROUND(SUM(M7:M10),1)</f>
        <v>31222.1</v>
      </c>
    </row>
    <row r="12" spans="1:15" s="221" customFormat="1" ht="34.5" customHeight="1">
      <c r="A12" s="237"/>
      <c r="B12" s="322"/>
      <c r="C12" s="322"/>
      <c r="D12" s="323"/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8"/>
      <c r="G13" s="301"/>
      <c r="H13" s="222"/>
      <c r="I13" s="222"/>
      <c r="J13" s="325"/>
      <c r="K13" s="583"/>
      <c r="L13" s="583"/>
      <c r="M13" s="367"/>
    </row>
    <row r="14" spans="1:15" s="237" customFormat="1" ht="69" customHeight="1">
      <c r="B14" s="567" t="s">
        <v>189</v>
      </c>
      <c r="C14" s="586"/>
      <c r="D14" s="568"/>
      <c r="E14" s="325"/>
      <c r="H14" s="325"/>
      <c r="I14" s="567" t="s">
        <v>188</v>
      </c>
      <c r="J14" s="568"/>
      <c r="K14" s="325"/>
      <c r="L14" s="325"/>
      <c r="M14" s="325"/>
    </row>
    <row r="15" spans="1:15" s="237" customFormat="1" ht="48" customHeight="1">
      <c r="B15" s="304" t="s">
        <v>174</v>
      </c>
      <c r="C15" s="515" t="s">
        <v>233</v>
      </c>
      <c r="D15" s="515" t="s">
        <v>232</v>
      </c>
      <c r="E15" s="389"/>
      <c r="H15" s="336"/>
      <c r="I15" s="304" t="s">
        <v>174</v>
      </c>
      <c r="J15" s="305" t="s">
        <v>187</v>
      </c>
      <c r="K15" s="389"/>
      <c r="L15" s="389"/>
      <c r="M15" s="336"/>
    </row>
    <row r="16" spans="1:15" s="237" customFormat="1" ht="24" customHeight="1">
      <c r="B16" s="406">
        <v>93289</v>
      </c>
      <c r="C16" s="407">
        <f>ROUND(4*B16*2/1000,1)</f>
        <v>746.3</v>
      </c>
      <c r="D16" s="516">
        <f>348.8/5*2</f>
        <v>139.52000000000001</v>
      </c>
      <c r="E16" s="408"/>
      <c r="H16" s="336"/>
      <c r="I16" s="406">
        <v>93289</v>
      </c>
      <c r="J16" s="410">
        <f>723.3/12*2</f>
        <v>120.55</v>
      </c>
      <c r="K16" s="389"/>
      <c r="L16" s="389"/>
      <c r="M16" s="336"/>
    </row>
    <row r="17" spans="1:13" s="238" customFormat="1" ht="24" customHeight="1">
      <c r="B17" s="406">
        <v>97380</v>
      </c>
      <c r="C17" s="407">
        <f>ROUND(4*B17*2/1000,1)</f>
        <v>779</v>
      </c>
      <c r="D17" s="410">
        <f>364.1/5*2</f>
        <v>145.64000000000001</v>
      </c>
      <c r="E17" s="445"/>
      <c r="H17" s="390"/>
      <c r="I17" s="409">
        <v>97380</v>
      </c>
      <c r="J17" s="410">
        <f>754.7/12*2</f>
        <v>125.78333333333335</v>
      </c>
      <c r="K17" s="306"/>
      <c r="L17" s="306"/>
      <c r="M17" s="390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2" t="str">
        <f>+'Ekamut-caxs'!C75</f>
        <v>Ա.ՆԱԼԲԱՆԴՅԱՆ</v>
      </c>
      <c r="I19" s="572"/>
      <c r="J19" s="572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9" t="s">
        <v>97</v>
      </c>
      <c r="I20" s="569"/>
      <c r="J20" s="569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3" t="str">
        <f>+'Ekamut-caxs'!C77</f>
        <v>Մ.ՃԱՐՏԱՐՅԱՆ</v>
      </c>
      <c r="I21" s="573"/>
      <c r="J21" s="573"/>
      <c r="K21" s="191"/>
    </row>
    <row r="22" spans="1:13" s="165" customFormat="1" ht="18.75" customHeight="1">
      <c r="F22" s="187" t="s">
        <v>96</v>
      </c>
      <c r="G22" s="188"/>
      <c r="H22" s="569" t="s">
        <v>97</v>
      </c>
      <c r="I22" s="569"/>
      <c r="J22" s="569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4" zoomScale="106" zoomScaleSheetLayoutView="106" workbookViewId="0">
      <selection activeCell="D78" sqref="D78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6" t="s">
        <v>71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</row>
    <row r="2" spans="1:13" s="165" customFormat="1" ht="21.75" customHeight="1">
      <c r="A2" s="597" t="str">
        <f>+'Ekamut-caxs'!A8:D8</f>
        <v>«Յու. Բախշյանի անվան  մանկական  ֆիլhարմոնիա» ՀՈԱԿ-ի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</row>
    <row r="3" spans="1:13" s="165" customFormat="1" ht="21" customHeight="1">
      <c r="A3" s="597" t="s">
        <v>98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</row>
    <row r="4" spans="1:13" ht="21" customHeight="1" thickBo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</row>
    <row r="5" spans="1:13" s="173" customFormat="1" ht="24.75" customHeight="1">
      <c r="A5" s="599" t="s">
        <v>118</v>
      </c>
      <c r="B5" s="601" t="s">
        <v>99</v>
      </c>
      <c r="C5" s="593" t="s">
        <v>100</v>
      </c>
      <c r="D5" s="594"/>
      <c r="E5" s="594"/>
      <c r="F5" s="595"/>
      <c r="G5" s="603" t="s">
        <v>101</v>
      </c>
      <c r="H5" s="603"/>
      <c r="I5" s="603"/>
      <c r="J5" s="603"/>
      <c r="K5" s="593" t="s">
        <v>126</v>
      </c>
      <c r="L5" s="594"/>
      <c r="M5" s="595"/>
    </row>
    <row r="6" spans="1:13" s="177" customFormat="1" ht="51" customHeight="1">
      <c r="A6" s="600"/>
      <c r="B6" s="602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4" t="s">
        <v>225</v>
      </c>
      <c r="D7" s="475" t="s">
        <v>225</v>
      </c>
      <c r="E7" s="476"/>
      <c r="F7" s="477"/>
      <c r="G7" s="332" t="s">
        <v>225</v>
      </c>
      <c r="H7" s="328" t="s">
        <v>225</v>
      </c>
      <c r="I7" s="476">
        <v>3155</v>
      </c>
      <c r="J7" s="480">
        <v>141956.9</v>
      </c>
      <c r="K7" s="382" t="s">
        <v>225</v>
      </c>
      <c r="L7" s="476">
        <v>17</v>
      </c>
      <c r="M7" s="483">
        <f t="shared" ref="M7:M16" si="0">+L7*200.47</f>
        <v>3407.99</v>
      </c>
    </row>
    <row r="8" spans="1:13" ht="19.5" customHeight="1">
      <c r="A8" s="167">
        <v>2</v>
      </c>
      <c r="B8" s="243" t="s">
        <v>226</v>
      </c>
      <c r="C8" s="474" t="s">
        <v>225</v>
      </c>
      <c r="D8" s="475" t="s">
        <v>225</v>
      </c>
      <c r="E8" s="476"/>
      <c r="F8" s="477"/>
      <c r="G8" s="332" t="s">
        <v>225</v>
      </c>
      <c r="H8" s="328" t="s">
        <v>225</v>
      </c>
      <c r="I8" s="476">
        <v>4724</v>
      </c>
      <c r="J8" s="480">
        <v>242209.52</v>
      </c>
      <c r="K8" s="382" t="s">
        <v>225</v>
      </c>
      <c r="L8" s="476">
        <v>7</v>
      </c>
      <c r="M8" s="483">
        <f t="shared" si="0"/>
        <v>1403.29</v>
      </c>
    </row>
    <row r="9" spans="1:13" ht="19.5" customHeight="1">
      <c r="A9" s="167">
        <v>3</v>
      </c>
      <c r="B9" s="243" t="s">
        <v>103</v>
      </c>
      <c r="C9" s="474" t="s">
        <v>225</v>
      </c>
      <c r="D9" s="475" t="s">
        <v>225</v>
      </c>
      <c r="E9" s="476"/>
      <c r="F9" s="477"/>
      <c r="G9" s="332" t="s">
        <v>225</v>
      </c>
      <c r="H9" s="328" t="s">
        <v>225</v>
      </c>
      <c r="I9" s="476">
        <v>4054</v>
      </c>
      <c r="J9" s="480">
        <v>210357.92</v>
      </c>
      <c r="K9" s="382" t="s">
        <v>225</v>
      </c>
      <c r="L9" s="476">
        <v>10</v>
      </c>
      <c r="M9" s="483">
        <f t="shared" si="0"/>
        <v>2004.7</v>
      </c>
    </row>
    <row r="10" spans="1:13" ht="19.5" customHeight="1">
      <c r="A10" s="167">
        <v>4</v>
      </c>
      <c r="B10" s="243" t="s">
        <v>104</v>
      </c>
      <c r="C10" s="474" t="s">
        <v>225</v>
      </c>
      <c r="D10" s="475" t="s">
        <v>225</v>
      </c>
      <c r="E10" s="476"/>
      <c r="F10" s="477"/>
      <c r="G10" s="332" t="s">
        <v>225</v>
      </c>
      <c r="H10" s="328" t="s">
        <v>225</v>
      </c>
      <c r="I10" s="476">
        <v>1540</v>
      </c>
      <c r="J10" s="480">
        <v>82059.199999999997</v>
      </c>
      <c r="K10" s="382" t="s">
        <v>225</v>
      </c>
      <c r="L10" s="476">
        <v>12</v>
      </c>
      <c r="M10" s="483">
        <f t="shared" si="0"/>
        <v>2405.64</v>
      </c>
    </row>
    <row r="11" spans="1:13" ht="19.5" customHeight="1">
      <c r="A11" s="167">
        <v>5</v>
      </c>
      <c r="B11" s="243" t="s">
        <v>105</v>
      </c>
      <c r="C11" s="474" t="s">
        <v>225</v>
      </c>
      <c r="D11" s="475" t="s">
        <v>225</v>
      </c>
      <c r="E11" s="476"/>
      <c r="F11" s="477"/>
      <c r="G11" s="332" t="s">
        <v>225</v>
      </c>
      <c r="H11" s="328" t="s">
        <v>225</v>
      </c>
      <c r="I11" s="476">
        <v>380</v>
      </c>
      <c r="J11" s="480">
        <v>20122</v>
      </c>
      <c r="K11" s="382" t="s">
        <v>225</v>
      </c>
      <c r="L11" s="476">
        <v>6</v>
      </c>
      <c r="M11" s="483">
        <f t="shared" si="0"/>
        <v>1202.82</v>
      </c>
    </row>
    <row r="12" spans="1:13" ht="19.5" customHeight="1">
      <c r="A12" s="167">
        <v>6</v>
      </c>
      <c r="B12" s="243" t="s">
        <v>106</v>
      </c>
      <c r="C12" s="474" t="s">
        <v>225</v>
      </c>
      <c r="D12" s="475" t="s">
        <v>225</v>
      </c>
      <c r="E12" s="476"/>
      <c r="F12" s="477"/>
      <c r="G12" s="332" t="s">
        <v>225</v>
      </c>
      <c r="H12" s="328" t="s">
        <v>225</v>
      </c>
      <c r="I12" s="476">
        <v>250</v>
      </c>
      <c r="J12" s="480">
        <v>13270</v>
      </c>
      <c r="K12" s="382" t="s">
        <v>225</v>
      </c>
      <c r="L12" s="476">
        <v>11</v>
      </c>
      <c r="M12" s="483">
        <f t="shared" si="0"/>
        <v>2205.17</v>
      </c>
    </row>
    <row r="13" spans="1:13" ht="19.5" customHeight="1">
      <c r="A13" s="167">
        <v>7</v>
      </c>
      <c r="B13" s="243" t="s">
        <v>107</v>
      </c>
      <c r="C13" s="474" t="s">
        <v>225</v>
      </c>
      <c r="D13" s="475" t="s">
        <v>225</v>
      </c>
      <c r="E13" s="476"/>
      <c r="F13" s="477"/>
      <c r="G13" s="332" t="s">
        <v>225</v>
      </c>
      <c r="H13" s="328" t="s">
        <v>225</v>
      </c>
      <c r="I13" s="476">
        <v>170</v>
      </c>
      <c r="J13" s="480">
        <v>8891.6</v>
      </c>
      <c r="K13" s="382" t="s">
        <v>225</v>
      </c>
      <c r="L13" s="476">
        <v>8</v>
      </c>
      <c r="M13" s="483">
        <f t="shared" si="0"/>
        <v>1603.76</v>
      </c>
    </row>
    <row r="14" spans="1:13" ht="19.5" customHeight="1">
      <c r="A14" s="167">
        <v>8</v>
      </c>
      <c r="B14" s="244" t="s">
        <v>108</v>
      </c>
      <c r="C14" s="474" t="s">
        <v>225</v>
      </c>
      <c r="D14" s="475" t="s">
        <v>225</v>
      </c>
      <c r="E14" s="476"/>
      <c r="F14" s="477"/>
      <c r="G14" s="332" t="s">
        <v>225</v>
      </c>
      <c r="H14" s="328" t="s">
        <v>225</v>
      </c>
      <c r="I14" s="476">
        <v>150</v>
      </c>
      <c r="J14" s="480">
        <v>8022</v>
      </c>
      <c r="K14" s="382" t="s">
        <v>225</v>
      </c>
      <c r="L14" s="476">
        <v>10</v>
      </c>
      <c r="M14" s="483">
        <f t="shared" si="0"/>
        <v>2004.7</v>
      </c>
    </row>
    <row r="15" spans="1:13" ht="19.5" customHeight="1">
      <c r="A15" s="167">
        <v>9</v>
      </c>
      <c r="B15" s="244" t="s">
        <v>109</v>
      </c>
      <c r="C15" s="474" t="s">
        <v>225</v>
      </c>
      <c r="D15" s="475" t="s">
        <v>225</v>
      </c>
      <c r="E15" s="476"/>
      <c r="F15" s="477"/>
      <c r="G15" s="332" t="s">
        <v>225</v>
      </c>
      <c r="H15" s="328" t="s">
        <v>225</v>
      </c>
      <c r="I15" s="476">
        <v>220</v>
      </c>
      <c r="J15" s="480">
        <v>11765.6</v>
      </c>
      <c r="K15" s="382" t="s">
        <v>225</v>
      </c>
      <c r="L15" s="476">
        <v>6</v>
      </c>
      <c r="M15" s="483">
        <f t="shared" si="0"/>
        <v>1202.82</v>
      </c>
    </row>
    <row r="16" spans="1:13" ht="19.5" customHeight="1">
      <c r="A16" s="167">
        <v>10</v>
      </c>
      <c r="B16" s="244" t="s">
        <v>110</v>
      </c>
      <c r="C16" s="474" t="s">
        <v>225</v>
      </c>
      <c r="D16" s="475" t="s">
        <v>225</v>
      </c>
      <c r="E16" s="476"/>
      <c r="F16" s="477"/>
      <c r="G16" s="332" t="s">
        <v>225</v>
      </c>
      <c r="H16" s="328" t="s">
        <v>225</v>
      </c>
      <c r="I16" s="476">
        <v>470</v>
      </c>
      <c r="J16" s="480">
        <v>24935.599999999999</v>
      </c>
      <c r="K16" s="382" t="s">
        <v>225</v>
      </c>
      <c r="L16" s="476">
        <v>7</v>
      </c>
      <c r="M16" s="483">
        <f t="shared" si="0"/>
        <v>1403.29</v>
      </c>
    </row>
    <row r="17" spans="1:13" ht="19.5" customHeight="1">
      <c r="A17" s="167">
        <v>11</v>
      </c>
      <c r="B17" s="244" t="s">
        <v>111</v>
      </c>
      <c r="C17" s="478"/>
      <c r="D17" s="479"/>
      <c r="E17" s="477">
        <f>+MAX(C17,E7)</f>
        <v>0</v>
      </c>
      <c r="F17" s="477">
        <f>+E17*143.7</f>
        <v>0</v>
      </c>
      <c r="G17" s="481">
        <v>6719</v>
      </c>
      <c r="H17" s="482">
        <v>315598</v>
      </c>
      <c r="I17" s="540">
        <v>6719</v>
      </c>
      <c r="J17" s="477">
        <f>+I17*53.48</f>
        <v>359332.12</v>
      </c>
      <c r="K17" s="484">
        <v>14</v>
      </c>
      <c r="L17" s="540">
        <v>14</v>
      </c>
      <c r="M17" s="483">
        <f>+L17*200.47</f>
        <v>2806.58</v>
      </c>
    </row>
    <row r="18" spans="1:13" ht="19.5" customHeight="1">
      <c r="A18" s="167">
        <v>12</v>
      </c>
      <c r="B18" s="244" t="s">
        <v>112</v>
      </c>
      <c r="C18" s="478"/>
      <c r="D18" s="479"/>
      <c r="E18" s="477">
        <f>+MAX(C18,E8)</f>
        <v>0</v>
      </c>
      <c r="F18" s="477">
        <f>+E18*143.7</f>
        <v>0</v>
      </c>
      <c r="G18" s="481">
        <v>2571</v>
      </c>
      <c r="H18" s="482">
        <v>115177</v>
      </c>
      <c r="I18" s="540">
        <v>4724</v>
      </c>
      <c r="J18" s="477">
        <f>+I18*53.48</f>
        <v>252639.52</v>
      </c>
      <c r="K18" s="484">
        <v>9</v>
      </c>
      <c r="L18" s="540">
        <v>9</v>
      </c>
      <c r="M18" s="483">
        <f>+L18*200.47</f>
        <v>1804.23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0</v>
      </c>
      <c r="D19" s="329">
        <f t="shared" si="1"/>
        <v>0</v>
      </c>
      <c r="E19" s="334">
        <f t="shared" si="1"/>
        <v>0</v>
      </c>
      <c r="F19" s="330">
        <f>SUM(F7:F18)</f>
        <v>0</v>
      </c>
      <c r="G19" s="335">
        <f>SUM(G7:G18)</f>
        <v>9290</v>
      </c>
      <c r="H19" s="329">
        <f>SUM(H7:H18)</f>
        <v>430775</v>
      </c>
      <c r="I19" s="334">
        <f>SUM(I7:I18)</f>
        <v>26556</v>
      </c>
      <c r="J19" s="331">
        <f>SUM(J7:J18)</f>
        <v>1375561.98</v>
      </c>
      <c r="K19" s="333">
        <f t="shared" si="1"/>
        <v>23</v>
      </c>
      <c r="L19" s="334">
        <f>SUM(L7:L18)</f>
        <v>117</v>
      </c>
      <c r="M19" s="330">
        <f>SUM(M7:M18)</f>
        <v>23454.99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0</v>
      </c>
      <c r="G20" s="309"/>
      <c r="H20" s="219"/>
      <c r="I20" s="309"/>
      <c r="J20" s="219">
        <f>ROUND(J19/1000,1)</f>
        <v>1375.6</v>
      </c>
      <c r="K20" s="309"/>
      <c r="L20" s="309"/>
      <c r="M20" s="219">
        <f>ROUND(M19/1000,1)</f>
        <v>23.5</v>
      </c>
    </row>
    <row r="21" spans="1:13" ht="21.75" customHeight="1">
      <c r="A21" s="506"/>
      <c r="B21" s="507"/>
      <c r="C21" s="508"/>
      <c r="D21" s="509"/>
      <c r="E21" s="508"/>
      <c r="F21" s="509"/>
      <c r="G21" s="508"/>
      <c r="H21" s="509"/>
      <c r="I21" s="508"/>
      <c r="J21" s="509"/>
      <c r="K21" s="508"/>
      <c r="L21" s="508"/>
      <c r="M21" s="509"/>
    </row>
    <row r="22" spans="1:13" ht="18.75" customHeight="1" thickBot="1">
      <c r="A22" s="240"/>
      <c r="B22" s="598" t="s">
        <v>256</v>
      </c>
      <c r="C22" s="598"/>
      <c r="D22" s="598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5"/>
      <c r="C24" s="486"/>
      <c r="D24" s="486"/>
      <c r="E24" s="486"/>
      <c r="F24" s="477"/>
      <c r="G24" s="487"/>
      <c r="H24" s="486"/>
      <c r="I24" s="486"/>
      <c r="J24" s="483"/>
      <c r="K24" s="487"/>
      <c r="L24" s="486"/>
      <c r="M24" s="483"/>
    </row>
    <row r="25" spans="1:13" ht="23.25" customHeight="1">
      <c r="A25" s="225">
        <v>2</v>
      </c>
      <c r="B25" s="485"/>
      <c r="C25" s="486"/>
      <c r="D25" s="486"/>
      <c r="E25" s="486"/>
      <c r="F25" s="477"/>
      <c r="G25" s="487"/>
      <c r="H25" s="486"/>
      <c r="I25" s="486"/>
      <c r="J25" s="483"/>
      <c r="K25" s="487"/>
      <c r="L25" s="486"/>
      <c r="M25" s="483"/>
    </row>
    <row r="26" spans="1:13" s="177" customFormat="1" ht="23.25" customHeight="1">
      <c r="A26" s="167">
        <v>3</v>
      </c>
      <c r="B26" s="488"/>
      <c r="C26" s="489"/>
      <c r="D26" s="489"/>
      <c r="E26" s="489"/>
      <c r="F26" s="490"/>
      <c r="G26" s="491"/>
      <c r="H26" s="489"/>
      <c r="I26" s="489"/>
      <c r="J26" s="490"/>
      <c r="K26" s="491"/>
      <c r="L26" s="489"/>
      <c r="M26" s="490"/>
    </row>
    <row r="27" spans="1:13" s="165" customFormat="1" ht="24" customHeight="1">
      <c r="A27" s="226"/>
      <c r="B27" s="217" t="s">
        <v>219</v>
      </c>
      <c r="C27" s="468"/>
      <c r="D27" s="468"/>
      <c r="E27" s="468"/>
      <c r="F27" s="469">
        <f>SUM(F24:F26)</f>
        <v>0</v>
      </c>
      <c r="G27" s="470"/>
      <c r="H27" s="468"/>
      <c r="I27" s="468"/>
      <c r="J27" s="469">
        <f>SUM(J24:J26)</f>
        <v>0</v>
      </c>
      <c r="K27" s="470"/>
      <c r="L27" s="468"/>
      <c r="M27" s="469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2"/>
      <c r="B30" s="493"/>
      <c r="C30" s="494" t="s">
        <v>2</v>
      </c>
      <c r="D30" s="494"/>
      <c r="E30" s="493"/>
      <c r="F30" s="493"/>
      <c r="G30" s="588"/>
      <c r="H30" s="589"/>
      <c r="I30" s="495"/>
      <c r="J30" s="592" t="str">
        <f>+'Ekamut-caxs'!C75</f>
        <v>Ա.ՆԱԼԲԱՆԴՅԱՆ</v>
      </c>
      <c r="K30" s="592"/>
      <c r="L30" s="492"/>
      <c r="M30" s="496"/>
    </row>
    <row r="31" spans="1:13" s="165" customFormat="1">
      <c r="A31" s="497"/>
      <c r="B31" s="497"/>
      <c r="C31" s="498"/>
      <c r="D31" s="498"/>
      <c r="E31" s="499"/>
      <c r="F31" s="499"/>
      <c r="G31" s="590" t="s">
        <v>96</v>
      </c>
      <c r="H31" s="591"/>
      <c r="I31" s="500"/>
      <c r="J31" s="590" t="s">
        <v>113</v>
      </c>
      <c r="K31" s="590"/>
      <c r="L31" s="497"/>
      <c r="M31" s="497"/>
    </row>
    <row r="32" spans="1:13" s="178" customFormat="1" ht="23.25" customHeight="1">
      <c r="A32" s="492"/>
      <c r="B32" s="493"/>
      <c r="C32" s="501" t="s">
        <v>6</v>
      </c>
      <c r="D32" s="501"/>
      <c r="E32" s="493"/>
      <c r="F32" s="493"/>
      <c r="G32" s="592"/>
      <c r="H32" s="592"/>
      <c r="I32" s="502"/>
      <c r="J32" s="592" t="str">
        <f>+'Ekamut-caxs'!C77</f>
        <v>Մ.ՃԱՐՏԱՐՅԱՆ</v>
      </c>
      <c r="K32" s="592"/>
      <c r="L32" s="492"/>
      <c r="M32" s="492"/>
    </row>
    <row r="33" spans="1:13" s="165" customFormat="1">
      <c r="A33" s="497"/>
      <c r="B33" s="497"/>
      <c r="C33" s="503"/>
      <c r="D33" s="503"/>
      <c r="E33" s="497"/>
      <c r="F33" s="497"/>
      <c r="G33" s="590" t="s">
        <v>96</v>
      </c>
      <c r="H33" s="590"/>
      <c r="I33" s="500"/>
      <c r="J33" s="590" t="s">
        <v>113</v>
      </c>
      <c r="K33" s="590"/>
      <c r="L33" s="497"/>
      <c r="M33" s="497"/>
    </row>
    <row r="34" spans="1:13">
      <c r="A34" s="504"/>
      <c r="B34" s="504"/>
      <c r="C34" s="504"/>
      <c r="D34" s="504"/>
      <c r="E34" s="504"/>
      <c r="F34" s="505" t="s">
        <v>1</v>
      </c>
      <c r="G34" s="504"/>
      <c r="H34" s="504"/>
      <c r="I34" s="504"/>
      <c r="J34" s="504"/>
      <c r="K34" s="504"/>
      <c r="L34" s="504"/>
      <c r="M34" s="504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8" t="s">
        <v>116</v>
      </c>
      <c r="J35" s="519" t="s">
        <v>248</v>
      </c>
      <c r="L35" s="519" t="s">
        <v>250</v>
      </c>
      <c r="M35" s="519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87" t="s">
        <v>249</v>
      </c>
      <c r="J36" s="587"/>
      <c r="L36" s="587" t="s">
        <v>252</v>
      </c>
      <c r="M36" s="587"/>
    </row>
    <row r="37" spans="1:13">
      <c r="I37" s="587"/>
      <c r="J37" s="587"/>
      <c r="L37" s="587"/>
      <c r="M37" s="587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workbookViewId="0">
      <selection activeCell="D78" sqref="D78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4" t="s">
        <v>71</v>
      </c>
      <c r="B1" s="604"/>
      <c r="C1" s="604"/>
      <c r="D1" s="604"/>
      <c r="E1" s="604"/>
    </row>
    <row r="2" spans="1:6" ht="23.25" customHeight="1">
      <c r="A2" s="605" t="str">
        <f>+'Ekamut-caxs'!A8:D8</f>
        <v>«Յու. Բախշյանի անվան  մանկական  ֆիլhարմոնիա» ՀՈԱԿ-ի</v>
      </c>
      <c r="B2" s="605"/>
      <c r="C2" s="605"/>
      <c r="D2" s="605"/>
      <c r="E2" s="605"/>
    </row>
    <row r="3" spans="1:6" ht="28.5" customHeight="1">
      <c r="A3" s="605" t="s">
        <v>253</v>
      </c>
      <c r="B3" s="605"/>
      <c r="C3" s="605"/>
      <c r="D3" s="605"/>
      <c r="E3" s="605"/>
    </row>
    <row r="5" spans="1:6">
      <c r="E5" s="391" t="s">
        <v>129</v>
      </c>
    </row>
    <row r="6" spans="1:6" ht="124.5" customHeight="1">
      <c r="A6" s="392" t="s">
        <v>3</v>
      </c>
      <c r="B6" s="392" t="s">
        <v>99</v>
      </c>
      <c r="C6" s="392" t="s">
        <v>214</v>
      </c>
      <c r="D6" s="392" t="s">
        <v>218</v>
      </c>
      <c r="E6" s="392" t="s">
        <v>215</v>
      </c>
    </row>
    <row r="7" spans="1:6">
      <c r="A7" s="392">
        <v>1</v>
      </c>
      <c r="B7" s="392">
        <v>2</v>
      </c>
      <c r="C7" s="392">
        <v>3</v>
      </c>
      <c r="D7" s="392">
        <v>4</v>
      </c>
      <c r="E7" s="392">
        <v>5</v>
      </c>
    </row>
    <row r="8" spans="1:6" ht="24.75" customHeight="1">
      <c r="A8" s="393">
        <v>1</v>
      </c>
      <c r="B8" s="394" t="s">
        <v>228</v>
      </c>
      <c r="C8" s="364">
        <v>21579.7</v>
      </c>
      <c r="D8" s="364"/>
      <c r="E8" s="364">
        <v>6606</v>
      </c>
    </row>
    <row r="9" spans="1:6" s="402" customFormat="1" ht="25.5" customHeight="1">
      <c r="A9" s="398">
        <v>2</v>
      </c>
      <c r="B9" s="399" t="s">
        <v>194</v>
      </c>
      <c r="C9" s="400">
        <v>2697.4</v>
      </c>
      <c r="D9" s="400"/>
      <c r="E9" s="400">
        <v>844</v>
      </c>
      <c r="F9" s="401"/>
    </row>
    <row r="10" spans="1:6" s="402" customFormat="1" ht="25.5" customHeight="1">
      <c r="A10" s="398">
        <v>3</v>
      </c>
      <c r="B10" s="399" t="s">
        <v>190</v>
      </c>
      <c r="C10" s="400">
        <v>2697.6</v>
      </c>
      <c r="D10" s="400"/>
      <c r="E10" s="400">
        <v>844</v>
      </c>
      <c r="F10" s="401"/>
    </row>
    <row r="11" spans="1:6" s="215" customFormat="1" ht="31.5" customHeight="1">
      <c r="A11" s="395"/>
      <c r="B11" s="396" t="s">
        <v>191</v>
      </c>
      <c r="C11" s="397">
        <f>ROUND(SUM(C8:C10),1)</f>
        <v>26974.7</v>
      </c>
      <c r="D11" s="397">
        <f>ROUND(SUM(D8:D10),1)</f>
        <v>0</v>
      </c>
      <c r="E11" s="397">
        <f>ROUND(SUM(E8:E10),1)</f>
        <v>8294</v>
      </c>
    </row>
    <row r="13" spans="1:6" ht="19.5" customHeight="1">
      <c r="B13" s="1" t="s">
        <v>216</v>
      </c>
    </row>
    <row r="14" spans="1:6" ht="21.75" customHeight="1">
      <c r="B14" s="606"/>
      <c r="C14" s="606"/>
      <c r="D14" s="606"/>
      <c r="E14" s="606"/>
    </row>
    <row r="17" spans="2:5" ht="25.5" customHeight="1">
      <c r="B17" s="403" t="s">
        <v>192</v>
      </c>
      <c r="E17" s="404" t="str">
        <f>+'Ekamut-caxs'!C75</f>
        <v>Ա.ՆԱԼԲԱՆԴՅԱՆ</v>
      </c>
    </row>
    <row r="18" spans="2:5" ht="18.75" customHeight="1">
      <c r="B18" s="164" t="s">
        <v>4</v>
      </c>
      <c r="E18" s="517" t="str">
        <f>+'Ekamut-caxs'!C76</f>
        <v>/անուն, ազգանուն/</v>
      </c>
    </row>
    <row r="19" spans="2:5" ht="23.25" customHeight="1">
      <c r="B19" s="215" t="s">
        <v>6</v>
      </c>
      <c r="E19" s="404" t="str">
        <f>+'Ekamut-caxs'!C77</f>
        <v>Մ.ՃԱՐՏԱՐՅԱՆ</v>
      </c>
    </row>
    <row r="20" spans="2:5">
      <c r="C20" s="215" t="s">
        <v>1</v>
      </c>
      <c r="D20" s="215"/>
      <c r="E20" s="517" t="str">
        <f>+'Ekamut-caxs'!C78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view="pageBreakPreview" topLeftCell="A10" workbookViewId="0">
      <selection activeCell="D78" sqref="D78"/>
    </sheetView>
  </sheetViews>
  <sheetFormatPr defaultColWidth="9.109375" defaultRowHeight="13.8"/>
  <cols>
    <col min="1" max="1" width="6" style="419" customWidth="1"/>
    <col min="2" max="2" width="43.6640625" style="418" customWidth="1"/>
    <col min="3" max="3" width="17" style="418" customWidth="1"/>
    <col min="4" max="4" width="16.6640625" style="418" customWidth="1"/>
    <col min="5" max="5" width="13.88671875" style="418" customWidth="1"/>
    <col min="6" max="6" width="14.109375" style="418" hidden="1" customWidth="1"/>
    <col min="7" max="16384" width="9.109375" style="418"/>
  </cols>
  <sheetData>
    <row r="1" spans="1:6" s="417" customFormat="1" ht="24" customHeight="1">
      <c r="A1" s="608" t="s">
        <v>71</v>
      </c>
      <c r="B1" s="608"/>
      <c r="C1" s="608"/>
      <c r="D1" s="608"/>
      <c r="E1" s="608"/>
      <c r="F1" s="608"/>
    </row>
    <row r="2" spans="1:6" ht="29.25" customHeight="1">
      <c r="A2" s="609" t="str">
        <f>+'Ekamut-caxs'!A8:D8</f>
        <v>«Յու. Բախշյանի անվան  մանկական  ֆիլhարմոնիա» ՀՈԱԿ-ի</v>
      </c>
      <c r="B2" s="609"/>
      <c r="C2" s="609"/>
      <c r="D2" s="609"/>
      <c r="E2" s="609"/>
      <c r="F2" s="609"/>
    </row>
    <row r="3" spans="1:6" ht="24.75" customHeight="1">
      <c r="A3" s="609" t="s">
        <v>254</v>
      </c>
      <c r="B3" s="609"/>
      <c r="C3" s="609"/>
      <c r="D3" s="609"/>
      <c r="E3" s="609"/>
      <c r="F3" s="609"/>
    </row>
    <row r="5" spans="1:6" ht="14.4" thickBot="1"/>
    <row r="6" spans="1:6" ht="68.25" customHeight="1">
      <c r="A6" s="420" t="s">
        <v>3</v>
      </c>
      <c r="B6" s="421" t="s">
        <v>197</v>
      </c>
      <c r="C6" s="422" t="s">
        <v>198</v>
      </c>
      <c r="D6" s="420" t="s">
        <v>125</v>
      </c>
      <c r="E6" s="421" t="s">
        <v>199</v>
      </c>
      <c r="F6" s="422" t="s">
        <v>200</v>
      </c>
    </row>
    <row r="7" spans="1:6" s="427" customFormat="1" ht="27" customHeight="1">
      <c r="A7" s="423">
        <v>1</v>
      </c>
      <c r="B7" s="424" t="s">
        <v>278</v>
      </c>
      <c r="C7" s="425">
        <v>1</v>
      </c>
      <c r="D7" s="423">
        <v>13</v>
      </c>
      <c r="E7" s="426">
        <f>SUM(E15:E17)</f>
        <v>0</v>
      </c>
      <c r="F7" s="425">
        <f>SUM(F15:F17)</f>
        <v>0</v>
      </c>
    </row>
    <row r="8" spans="1:6" s="427" customFormat="1" ht="27" customHeight="1">
      <c r="A8" s="423">
        <v>2</v>
      </c>
      <c r="B8" s="424" t="s">
        <v>279</v>
      </c>
      <c r="C8" s="425">
        <v>1</v>
      </c>
      <c r="D8" s="423">
        <v>18</v>
      </c>
      <c r="E8" s="426">
        <f t="shared" ref="E8" si="0">SUM(E16:E18)</f>
        <v>0</v>
      </c>
      <c r="F8" s="425"/>
    </row>
    <row r="9" spans="1:6" s="427" customFormat="1" ht="26.25" customHeight="1">
      <c r="A9" s="423">
        <v>3</v>
      </c>
      <c r="B9" s="424" t="s">
        <v>280</v>
      </c>
      <c r="C9" s="425">
        <v>1</v>
      </c>
      <c r="D9" s="423">
        <v>16</v>
      </c>
      <c r="E9" s="426">
        <v>0</v>
      </c>
      <c r="F9" s="425"/>
    </row>
    <row r="10" spans="1:6" s="427" customFormat="1" ht="26.25" customHeight="1">
      <c r="A10" s="423">
        <v>4</v>
      </c>
      <c r="B10" s="424" t="s">
        <v>281</v>
      </c>
      <c r="C10" s="425">
        <v>1</v>
      </c>
      <c r="D10" s="423">
        <v>25</v>
      </c>
      <c r="E10" s="426">
        <v>0</v>
      </c>
      <c r="F10" s="425"/>
    </row>
    <row r="11" spans="1:6" s="427" customFormat="1" ht="26.25" customHeight="1">
      <c r="A11" s="423">
        <v>5</v>
      </c>
      <c r="B11" s="424" t="s">
        <v>282</v>
      </c>
      <c r="C11" s="425">
        <v>1</v>
      </c>
      <c r="D11" s="423">
        <v>8</v>
      </c>
      <c r="E11" s="426">
        <v>0</v>
      </c>
      <c r="F11" s="425"/>
    </row>
    <row r="12" spans="1:6" s="427" customFormat="1" ht="26.25" customHeight="1">
      <c r="A12" s="423">
        <v>6</v>
      </c>
      <c r="B12" s="424" t="s">
        <v>283</v>
      </c>
      <c r="C12" s="425">
        <v>1</v>
      </c>
      <c r="D12" s="423">
        <v>6</v>
      </c>
      <c r="E12" s="426">
        <v>0</v>
      </c>
      <c r="F12" s="425"/>
    </row>
    <row r="13" spans="1:6" s="427" customFormat="1" ht="30.75" customHeight="1">
      <c r="A13" s="423">
        <v>7</v>
      </c>
      <c r="B13" s="424" t="s">
        <v>284</v>
      </c>
      <c r="C13" s="425">
        <v>1</v>
      </c>
      <c r="D13" s="423">
        <v>8</v>
      </c>
      <c r="E13" s="426">
        <v>0</v>
      </c>
      <c r="F13" s="425"/>
    </row>
    <row r="14" spans="1:6" s="427" customFormat="1" ht="27.75" customHeight="1">
      <c r="A14" s="423">
        <v>8</v>
      </c>
      <c r="B14" s="424" t="s">
        <v>285</v>
      </c>
      <c r="C14" s="425">
        <v>1</v>
      </c>
      <c r="D14" s="423">
        <v>13</v>
      </c>
      <c r="E14" s="426">
        <v>0</v>
      </c>
      <c r="F14" s="425"/>
    </row>
    <row r="15" spans="1:6" ht="25.5" hidden="1" customHeight="1">
      <c r="A15" s="428">
        <v>2</v>
      </c>
      <c r="B15" s="424"/>
      <c r="C15" s="430"/>
      <c r="D15" s="428"/>
      <c r="E15" s="431"/>
      <c r="F15" s="432"/>
    </row>
    <row r="16" spans="1:6" ht="25.5" hidden="1" customHeight="1">
      <c r="A16" s="428">
        <v>3</v>
      </c>
      <c r="B16" s="429"/>
      <c r="C16" s="430"/>
      <c r="D16" s="428"/>
      <c r="E16" s="431"/>
      <c r="F16" s="432"/>
    </row>
    <row r="17" spans="1:6" ht="25.5" hidden="1" customHeight="1">
      <c r="A17" s="428">
        <v>4</v>
      </c>
      <c r="B17" s="429"/>
      <c r="C17" s="430"/>
      <c r="D17" s="428"/>
      <c r="E17" s="431"/>
      <c r="F17" s="432"/>
    </row>
    <row r="18" spans="1:6" s="427" customFormat="1" ht="25.5" customHeight="1">
      <c r="A18" s="423"/>
      <c r="B18" s="424" t="s">
        <v>73</v>
      </c>
      <c r="C18" s="425">
        <v>8</v>
      </c>
      <c r="D18" s="423">
        <v>107</v>
      </c>
      <c r="E18" s="426">
        <v>0</v>
      </c>
      <c r="F18" s="541"/>
    </row>
    <row r="19" spans="1:6" s="427" customFormat="1" ht="42" customHeight="1">
      <c r="A19" s="423">
        <v>9</v>
      </c>
      <c r="B19" s="424" t="s">
        <v>286</v>
      </c>
      <c r="C19" s="425">
        <v>2</v>
      </c>
      <c r="D19" s="423">
        <v>28</v>
      </c>
      <c r="E19" s="426">
        <v>28</v>
      </c>
      <c r="F19" s="425">
        <f>SUM(F20:F22)</f>
        <v>0</v>
      </c>
    </row>
    <row r="20" spans="1:6" ht="21.75" customHeight="1">
      <c r="A20" s="428">
        <v>9.1</v>
      </c>
      <c r="B20" s="429" t="s">
        <v>288</v>
      </c>
      <c r="C20" s="430">
        <v>1</v>
      </c>
      <c r="D20" s="428">
        <v>28</v>
      </c>
      <c r="E20" s="431">
        <v>28</v>
      </c>
      <c r="F20" s="432"/>
    </row>
    <row r="21" spans="1:6" ht="21.75" customHeight="1">
      <c r="A21" s="428">
        <v>9.1999999999999993</v>
      </c>
      <c r="B21" s="429" t="s">
        <v>287</v>
      </c>
      <c r="C21" s="430">
        <v>1</v>
      </c>
      <c r="D21" s="428">
        <v>14</v>
      </c>
      <c r="E21" s="431">
        <v>14</v>
      </c>
      <c r="F21" s="432"/>
    </row>
    <row r="22" spans="1:6" ht="21.75" hidden="1" customHeight="1">
      <c r="A22" s="428">
        <v>2.2999999999999998</v>
      </c>
      <c r="B22" s="429"/>
      <c r="C22" s="430"/>
      <c r="D22" s="428"/>
      <c r="E22" s="431"/>
      <c r="F22" s="432"/>
    </row>
    <row r="23" spans="1:6" s="427" customFormat="1" ht="37.5" customHeight="1">
      <c r="A23" s="423">
        <v>10</v>
      </c>
      <c r="B23" s="424" t="s">
        <v>289</v>
      </c>
      <c r="C23" s="425">
        <f>SUM(C24:C26)</f>
        <v>2</v>
      </c>
      <c r="D23" s="423">
        <f>SUM(D24:D26)</f>
        <v>12</v>
      </c>
      <c r="E23" s="426">
        <f>SUM(E24:E26)</f>
        <v>12</v>
      </c>
      <c r="F23" s="425">
        <f>SUM(F24:F26)</f>
        <v>0</v>
      </c>
    </row>
    <row r="24" spans="1:6" ht="23.25" customHeight="1">
      <c r="A24" s="542">
        <v>10.1</v>
      </c>
      <c r="B24" s="429" t="s">
        <v>290</v>
      </c>
      <c r="C24" s="430">
        <v>1</v>
      </c>
      <c r="D24" s="428">
        <v>5</v>
      </c>
      <c r="E24" s="431">
        <v>5</v>
      </c>
      <c r="F24" s="432"/>
    </row>
    <row r="25" spans="1:6" ht="23.25" customHeight="1">
      <c r="A25" s="428">
        <v>10.199999999999999</v>
      </c>
      <c r="B25" s="429" t="s">
        <v>291</v>
      </c>
      <c r="C25" s="430">
        <v>1</v>
      </c>
      <c r="D25" s="428">
        <v>7</v>
      </c>
      <c r="E25" s="431">
        <v>7</v>
      </c>
      <c r="F25" s="432"/>
    </row>
    <row r="26" spans="1:6" ht="23.25" hidden="1" customHeight="1">
      <c r="A26" s="428">
        <v>3.3</v>
      </c>
      <c r="B26" s="429"/>
      <c r="C26" s="430"/>
      <c r="D26" s="428"/>
      <c r="E26" s="431"/>
      <c r="F26" s="432"/>
    </row>
    <row r="27" spans="1:6" s="427" customFormat="1" ht="37.5" hidden="1" customHeight="1">
      <c r="A27" s="423">
        <v>4</v>
      </c>
      <c r="B27" s="424"/>
      <c r="C27" s="425">
        <f>SUM(C28:C30)</f>
        <v>0</v>
      </c>
      <c r="D27" s="423">
        <f>SUM(D28:D30)</f>
        <v>0</v>
      </c>
      <c r="E27" s="426">
        <f>SUM(E28:E30)</f>
        <v>0</v>
      </c>
      <c r="F27" s="425">
        <f>SUM(F28:F30)</f>
        <v>0</v>
      </c>
    </row>
    <row r="28" spans="1:6" ht="23.25" hidden="1" customHeight="1">
      <c r="A28" s="428">
        <v>4.0999999999999996</v>
      </c>
      <c r="B28" s="429"/>
      <c r="C28" s="430"/>
      <c r="D28" s="428"/>
      <c r="E28" s="431"/>
      <c r="F28" s="432"/>
    </row>
    <row r="29" spans="1:6" ht="23.25" hidden="1" customHeight="1">
      <c r="A29" s="428">
        <v>4.2</v>
      </c>
      <c r="B29" s="429"/>
      <c r="C29" s="430"/>
      <c r="D29" s="428"/>
      <c r="E29" s="431"/>
      <c r="F29" s="432"/>
    </row>
    <row r="30" spans="1:6" ht="23.25" hidden="1" customHeight="1">
      <c r="A30" s="428">
        <v>4.3</v>
      </c>
      <c r="B30" s="429"/>
      <c r="C30" s="430"/>
      <c r="D30" s="428"/>
      <c r="E30" s="431"/>
      <c r="F30" s="432"/>
    </row>
    <row r="31" spans="1:6" s="427" customFormat="1" ht="44.25" customHeight="1" thickBot="1">
      <c r="A31" s="433"/>
      <c r="B31" s="434" t="s">
        <v>73</v>
      </c>
      <c r="C31" s="435">
        <v>4</v>
      </c>
      <c r="D31" s="433">
        <f>+D23+D19+D18</f>
        <v>147</v>
      </c>
      <c r="E31" s="436">
        <f>E7+E19+E23+E27</f>
        <v>40</v>
      </c>
      <c r="F31" s="435">
        <f>F7+F19+F23+F27</f>
        <v>0</v>
      </c>
    </row>
    <row r="32" spans="1:6" ht="20.25" customHeight="1"/>
    <row r="33" spans="2:5" ht="20.25" customHeight="1">
      <c r="B33" s="533" t="s">
        <v>255</v>
      </c>
      <c r="D33" s="534">
        <v>147</v>
      </c>
    </row>
    <row r="34" spans="2:5" ht="20.25" customHeight="1"/>
    <row r="35" spans="2:5" ht="20.25" customHeight="1">
      <c r="B35" s="535" t="s">
        <v>201</v>
      </c>
    </row>
    <row r="36" spans="2:5" ht="20.25" customHeight="1">
      <c r="B36" s="417"/>
    </row>
    <row r="37" spans="2:5" ht="20.25" customHeight="1">
      <c r="B37" s="417"/>
    </row>
    <row r="38" spans="2:5" ht="23.25" customHeight="1">
      <c r="B38" s="214" t="s">
        <v>2</v>
      </c>
      <c r="D38" s="610" t="str">
        <f>+'Ekamut-caxs'!C75</f>
        <v>Ա.ՆԱԼԲԱՆԴՅԱՆ</v>
      </c>
      <c r="E38" s="610"/>
    </row>
    <row r="39" spans="2:5" ht="11.25" customHeight="1">
      <c r="B39" s="437" t="s">
        <v>4</v>
      </c>
      <c r="D39" s="611" t="s">
        <v>5</v>
      </c>
      <c r="E39" s="611"/>
    </row>
    <row r="40" spans="2:5" ht="24" customHeight="1">
      <c r="B40" s="427" t="s">
        <v>6</v>
      </c>
      <c r="D40" s="610" t="str">
        <f>+'Ekamut-caxs'!C77</f>
        <v>Մ.ՃԱՐՏԱՐՅԱՆ</v>
      </c>
      <c r="E40" s="610"/>
    </row>
    <row r="41" spans="2:5" ht="16.5" customHeight="1">
      <c r="B41" s="419" t="s">
        <v>202</v>
      </c>
      <c r="D41" s="607" t="s">
        <v>5</v>
      </c>
      <c r="E41" s="607"/>
    </row>
    <row r="42" spans="2:5" ht="16.2">
      <c r="E42" s="438"/>
    </row>
    <row r="43" spans="2:5" ht="15.75" customHeight="1">
      <c r="E43" s="439"/>
    </row>
    <row r="44" spans="2:5" ht="21" customHeight="1">
      <c r="E44" s="438"/>
    </row>
    <row r="45" spans="2:5">
      <c r="E45" s="439"/>
    </row>
  </sheetData>
  <mergeCells count="7">
    <mergeCell ref="D41:E41"/>
    <mergeCell ref="A1:F1"/>
    <mergeCell ref="A2:F2"/>
    <mergeCell ref="A3:F3"/>
    <mergeCell ref="D38:E38"/>
    <mergeCell ref="D39:E39"/>
    <mergeCell ref="D40:E4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PSfWKfvR0hxJMJoIklZLKUwYiO7SARl7rHji0kJoktY=</DigestValue>
    </Reference>
    <Reference Type="http://www.w3.org/2000/09/xmldsig#Object" URI="#idOfficeObject">
      <DigestMethod Algorithm="http://www.w3.org/2001/04/xmlenc#sha256"/>
      <DigestValue>txNb8u9Pv6H3ytyUZVjJr7EKuProQrcl1bXpkIKSB4U=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2xA470niRwOS0wyZ9ytRcr7r6FFkFmgB++DzrmtDWVs=</DigestValue>
    </Reference>
    <Reference Type="http://www.w3.org/2000/09/xmldsig#Object" URI="#idValidSigLnImg">
      <DigestMethod Algorithm="http://www.w3.org/2001/04/xmlenc#sha256"/>
      <DigestValue>7drXBh4HAucm8njgjgxUPX0OE7ad52ywnJ3LCNUdRtE=</DigestValue>
    </Reference>
    <Reference Type="http://www.w3.org/2000/09/xmldsig#Object" URI="#idInvalidSigLnImg">
      <DigestMethod Algorithm="http://www.w3.org/2001/04/xmlenc#sha256"/>
      <DigestValue>77VVgdbg7H5vZcwUbG7kuBdtHHEv797Eh0EnrIjSUnU=</DigestValue>
    </Reference>
  </SignedInfo>
  <SignatureValue>h6MSbXSi0cuu9IECK6IoZ7dZyCGe7vgUKPn5NHpesbPLuZpfUATyj935ljK+fNYLwc5bv3Wm7ORK
d6LkT2QuStiLmm0JwrmHOKe/CBex8zQTQ9fA4gCP4lJmO0iMZ8i173+UiluWp58GDFME0AWTYpAV
EIPgnJL/mxiSzmXu5An4+O3ZY3hJv0OM4096Evn1t4WaWe+ab+gorbx2SshIc9ptw3sciWj3epUo
AZv/LuFfzRHK7thpq54ZQftv9ftFn8nrDXvLhzniKGEHTBmXbZE9xdWTiFoXPihz7WQOpPXmxYAQ
25j22QJ7X7oTVERu6fPeqMnBDP/yU6dV+ReQMQ==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o4QyKcAUu2z4b8zE6jOpBr0kJmjKBG+MfMMtFEK/yuE=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zftqODbFqcDTpSILJAn5sgmthjyDRSLYItI9prb/TQY=</DigestValue>
      </Reference>
      <Reference URI="/xl/drawings/vmlDrawing2.vml?ContentType=application/vnd.openxmlformats-officedocument.vmlDrawing">
        <DigestMethod Algorithm="http://www.w3.org/2001/04/xmlenc#sha256"/>
        <DigestValue>oRNt+cGlU0b51AotRSgrQEf/SNoXIuexbrsvZBXJOVU=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tP48Mz9PyPduXM7nBnKsBfwTzAHI4nFF7wMyTvSj59w=</DigestValue>
      </Reference>
      <Reference URI="/xl/media/image2.emf?ContentType=image/x-emf">
        <DigestMethod Algorithm="http://www.w3.org/2001/04/xmlenc#sha256"/>
        <DigestValue>kwgZCoY3I5aQvbOMcWNwFtl5awYdKmfbe1nA0jjx4NQ=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NcaPpenYkPePcziDLFGtjrHyEnqmhCJeNiRGQdANCCU=</DigestValue>
      </Reference>
      <Reference URI="/xl/styles.xml?ContentType=application/vnd.openxmlformats-officedocument.spreadsheetml.styles+xml">
        <DigestMethod Algorithm="http://www.w3.org/2001/04/xmlenc#sha256"/>
        <DigestValue>mjnZA7JIN840KwmfFTp7FtOckcGy2WbqXdvcU+W1uoo=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WG2+99i3YUV41WZxcOU6G+9WYNIoo7nk+WcJqexROrE=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o7aW/VV3GuvN0i31+wWwkXh4JFokwCA4emBwxEIwx60=</DigestValue>
      </Reference>
      <Reference URI="/xl/worksheets/sheet2.xml?ContentType=application/vnd.openxmlformats-officedocument.spreadsheetml.worksheet+xml">
        <DigestMethod Algorithm="http://www.w3.org/2001/04/xmlenc#sha256"/>
        <DigestValue>/Nr2uOoo3poSOQnNxGvzsdE7KL4KJtjzVUT9I5Wbrso=</DigestValue>
      </Reference>
      <Reference URI="/xl/worksheets/sheet3.xml?ContentType=application/vnd.openxmlformats-officedocument.spreadsheetml.worksheet+xml">
        <DigestMethod Algorithm="http://www.w3.org/2001/04/xmlenc#sha256"/>
        <DigestValue>VoQ05pkkwCMVBxuEpyiNRbDE0LMJok1aicB/IBTK+ng=</DigestValue>
      </Reference>
      <Reference URI="/xl/worksheets/sheet4.xml?ContentType=application/vnd.openxmlformats-officedocument.spreadsheetml.worksheet+xml">
        <DigestMethod Algorithm="http://www.w3.org/2001/04/xmlenc#sha256"/>
        <DigestValue>98kuxcY2Jxq+c0AJmw9fo2v2wdWmKx88/4vYVAvSWyI=</DigestValue>
      </Reference>
      <Reference URI="/xl/worksheets/sheet5.xml?ContentType=application/vnd.openxmlformats-officedocument.spreadsheetml.worksheet+xml">
        <DigestMethod Algorithm="http://www.w3.org/2001/04/xmlenc#sha256"/>
        <DigestValue>RiT7xnCl8ohpQxjAnP0GLTKEReSEgzkBkTSeQ5W8VaU=</DigestValue>
      </Reference>
      <Reference URI="/xl/worksheets/sheet6.xml?ContentType=application/vnd.openxmlformats-officedocument.spreadsheetml.worksheet+xml">
        <DigestMethod Algorithm="http://www.w3.org/2001/04/xmlenc#sha256"/>
        <DigestValue>DtVBI1SamDY9I/ib8nTDVN3QE1C3y96czv3gtD0+xMA=</DigestValue>
      </Reference>
      <Reference URI="/xl/worksheets/sheet7.xml?ContentType=application/vnd.openxmlformats-officedocument.spreadsheetml.worksheet+xml">
        <DigestMethod Algorithm="http://www.w3.org/2001/04/xmlenc#sha256"/>
        <DigestValue>RkOipLXbzEYjTiBSGbeY8SMPlkK3jDZromTwTBb6GjI=</DigestValue>
      </Reference>
      <Reference URI="/xl/worksheets/sheet8.xml?ContentType=application/vnd.openxmlformats-officedocument.spreadsheetml.worksheet+xml">
        <DigestMethod Algorithm="http://www.w3.org/2001/04/xmlenc#sha256"/>
        <DigestValue>ANPP2TlhQxIXdfEqoVJTKuH2L8x1CNS9i4gfT6tWkSQ=</DigestValue>
      </Reference>
      <Reference URI="/xl/worksheets/sheet9.xml?ContentType=application/vnd.openxmlformats-officedocument.spreadsheetml.worksheet+xml">
        <DigestMethod Algorithm="http://www.w3.org/2001/04/xmlenc#sha256"/>
        <DigestValue>j9Mhq5U+A/WcvYJ1fg2uGrei9A2rZJstc4HOCkVKH5Q=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2022-12-29T04:53:15Z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{54DD9909-A732-4EC8-8215-9654AFF7154A}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2022-12-29T04:53:15Z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u5ALDNuQHO/FN33GKNd4DLuQDcDQpaAAAAAHDW9wFw1vcBdq4NcAAAAACDJ6duCQAAAAAAAAAAAAAAAAAAAAAAAAAo2/cBAAAAAAAAAAAAAAAAAAAAAAAAAAAAAAAAAAAAAAAAAAAAAAAA4kmphgAAAAAgzbkB6ftTdwAAuQEAAAAA9ftTd68mYYb1////AAAAAAAAAAAAAAAAkAEAANMnYYa8y7kB3a9zdwAAFnawy7kBAAAAALjLuQEAAAAAAAAAAGG4cncAAAAACQAAANDMuQHQzLkBAAIAAPz///8BAAAAAAAAAAAAAAAAAAAAAAAAAAAAAABIxV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pRgTAAD3Ab0ts27xnETl7ouphjBs/gEoAgAA0Ae+AQgCAADQB74BZAAAABQQuQEIAgAASJIYEzBVpxdAi6EXAAAAAAAAAAAAAL4BAgAAAAAAAABBAAAAAAC+AXwCvgEAAAAA/AEAAGQUvgEAAAAAAAD3AWAUvgEAAIl32Am5Aa5eiXewoxgTrl6JdwAAAAAAAAAAQAf4AUAH+AHsCbkBHy+nbgAA9wEAAAAA/AEAAPwJuQHdLqduAAAAAAcAAAAAAAAAYbhyd/wBAAAHAAAAJAu5ASQLuQEAAgAA/P///wEAAAAAAAAAAAAAAAAAAABIxV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4XyAm5AawLuQHO/FN3TKL3AQAAAADUDwoVOwAAAH8AAAAAAAAA2E+Xd0cBwhcgRGoXAAAAADAUiRcAAAAA4MYBAUAZiRcAAAAAMBSJF7CSuG4DAAAAuJK4bgEAAADodqUXvGrrbr0ts27xnETl7ouphjBs/gEcC7kB6ftTdwAAuQECAAAA9ftTdxQQuQHg////AAAAAAAAAAAAAAAAkAEAAAAAAAEAAAAAYQByAGkAYQBsAAAAAAAAAAAAAAAAAAAABgAAAAAAAABhuHJ3AAAAAAYAAADMCrkBzAq5AQACAAD8////AQAAAAAAAAAAAAAAAAAAAEjFW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bkBraZUd6wKAADgpLkBeAwhGngMGgAAAAAA/////6wKiv//////tCUAAAqKCgDA/Y4XAAAAAHgMGv//////tCUAACEaAQBgDKYJAAAAAJw9pXZ5RFJ3eAwhGrzgoRcBAAAA/////wAAAAAQbtoXTKm5AQAAAAAQbtoXAADEF4pEUndgDKYJeAwhGgEAAAC84KEXEG7aFwAAAAAAAAAAeAwaAEypuQF4DBr//////7QlAAAhGgEAYAymCQAAAACOJFZ3eAwhGhCQbRcKAAAA/////wAAAAAQAAAAAwEAAHXJAAAcAAABeAwhG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zLuQCwzbkBzvxTd9xijXeAy7kA3A0KWgAAAABw1vcBcNb3AXauDXAAAAAAgyenbgkAAAAAAAAAAAAAAAAAAAAAAAAAKNv3AQAAAAAAAAAAAAAAAAAAAAAAAAAAAAAAAAAAAAAAAAAAAAAAAOJJqYYAAAAAIM25Aen7U3cAALkBAAAAAPX7U3evJmGG9f///wAAAAAAAAAAAAAAAJABAADTJ2GGvMu5Ad2vc3cAABZ2sMu5AQAAAAC4y7kBAAAAAAAAAABhuHJ3AAAAAAkAAADQzLkB0My5AQACAAD8////AQAAAAAAAAAAAAAAAAAAAAAAAAAAAAAASMVa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pRgTAAD3Ab0ts27xnETl7ouphjBs/gEoAgAA0Ae+AQgCAADQB74BZAAAABQQuQEIAgAASJIYEzBVpxdAi6EXAAAAAAAAAAAAAL4BAgAAAAAAAABBAAAAAAC+AXwCvgEAAAAA/AEAAGQUvgEAAAAAAAD3AWAUvgEAAIl32Am5Aa5eiXewoxgTrl6JdwAAAAAAAAAAQAf4AUAH+AHsCbkBHy+nbgAA9wEAAAAA/AEAAPwJuQHdLqduAAAAAAcAAAAAAAAAYbhyd/wBAAAHAAAAJAu5ASQLuQEAAgAA/P///wEAAAAAAAAAAAAAAAAAAABIxV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4XyAm5AawLuQHO/FN3TKL3AQAAAADUDwoVOwAAAH8AAAAAAAAA2E+Xd0cBwhcgRGoXAAAAADAUiRcAAAAA4MYBAUAZiRcAAAAAMBSJF7CSuG4DAAAAuJK4bgEAAADodqUXvGrrbr0ts27xnETl7ouphjBs/gEcC7kB6ftTdwAAuQECAAAA9ftTdxQQuQHg////AAAAAAAAAAAAAAAAkAEAAAAAAAEAAAAAYQByAGkAYQBsAAAAAAAAAAAAAAAAAAAABgAAAAAAAABhuHJ3AAAAAAYAAADMCrkBzAq5AQACAAD8////AQAAAAAAAAAAAAAAAAAAAEjFWg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bkBraZUd6wKAADgpLkB5QshpeULpQAAAAAAXk7FbqwKiv//////tCUAAAqKCgDA/Y4XAAAAAOULpf//////tCUAACGlAQAgBIkJAAAAAJw9pXZ5RFJ35QshpbzgoRcBAAAA/////wAAAACgsdkXTKm5AQAAAACgsdkXAADEF4pEUncgBIkJ5QshpQEAAAC84KEXoLHZFwAAAAAAAAAA5QulAEypuQHlC6X//////7QlAAAhpQEAIASJCQAAAACOJFZ35QshpVjUix0RAAAA/////wAAAAAQAAAAAwEAAHXJAAAcAAAB5Qshp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MAJHqjcIuAuDdHBOT5uhu4IayuIBmRDQcPWSR9OEZXs=</DigestValue>
    </Reference>
    <Reference Type="http://www.w3.org/2000/09/xmldsig#Object" URI="#idOfficeObject">
      <DigestMethod Algorithm="http://www.w3.org/2001/04/xmlenc#sha256"/>
      <DigestValue>iviWlvVRf13BBjcRh5nRLm8w1GZjAa4kwzvsuUwSyCs=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/I5aAisEiYOEsjcqMhR8urYy4wcktJHYjWZQKj7glq0=</DigestValue>
    </Reference>
    <Reference Type="http://www.w3.org/2000/09/xmldsig#Object" URI="#idValidSigLnImg">
      <DigestMethod Algorithm="http://www.w3.org/2001/04/xmlenc#sha256"/>
      <DigestValue>xQ/V7RlD6aAnWNHspHauC1PWsqZfQW9WDTFL4L8XaQk=</DigestValue>
    </Reference>
    <Reference Type="http://www.w3.org/2000/09/xmldsig#Object" URI="#idInvalidSigLnImg">
      <DigestMethod Algorithm="http://www.w3.org/2001/04/xmlenc#sha256"/>
      <DigestValue>hrudJZEqgIak7ONazhrFUUXeOwBvokAjeUtIu1giDL8=</DigestValue>
    </Reference>
  </SignedInfo>
  <SignatureValue>nlnnXZ/pgRZ/rv6tDBjhj0XnV3QhW498l/uJw0XqyZhLTcJDlcmMAsZyPnKBmfO59IvJXZTRMnyN
8QzFFfqjmuw/LCF84WTuJt06qR4aThU44Xd9Hb3PesA4Sa9nAwoQGiMuG19YDwTCSDojjcKCmtlM
kHbrm5WBl/Xffge63+XE4BUni7n8RdChf4PyzCKliuVbzZswaaNlq1eVxWwmUthg2Yuzby8P6eiM
WjIp2Do+V14TGPBs29TR5HOIrEc7kBbcW/+PaxUTEW5sZX0Zrosbgin4DuNLYH7Y+uoauRGFDU4U
HZ6dSRxnD4FZZMmn2AOcqoY1MnqRJrJvxl+Cuw==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o4QyKcAUu2z4b8zE6jOpBr0kJmjKBG+MfMMtFEK/yuE=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zftqODbFqcDTpSILJAn5sgmthjyDRSLYItI9prb/TQY=</DigestValue>
      </Reference>
      <Reference URI="/xl/drawings/vmlDrawing2.vml?ContentType=application/vnd.openxmlformats-officedocument.vmlDrawing">
        <DigestMethod Algorithm="http://www.w3.org/2001/04/xmlenc#sha256"/>
        <DigestValue>oRNt+cGlU0b51AotRSgrQEf/SNoXIuexbrsvZBXJOVU=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tP48Mz9PyPduXM7nBnKsBfwTzAHI4nFF7wMyTvSj59w=</DigestValue>
      </Reference>
      <Reference URI="/xl/media/image2.emf?ContentType=image/x-emf">
        <DigestMethod Algorithm="http://www.w3.org/2001/04/xmlenc#sha256"/>
        <DigestValue>kwgZCoY3I5aQvbOMcWNwFtl5awYdKmfbe1nA0jjx4NQ=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NcaPpenYkPePcziDLFGtjrHyEnqmhCJeNiRGQdANCCU=</DigestValue>
      </Reference>
      <Reference URI="/xl/styles.xml?ContentType=application/vnd.openxmlformats-officedocument.spreadsheetml.styles+xml">
        <DigestMethod Algorithm="http://www.w3.org/2001/04/xmlenc#sha256"/>
        <DigestValue>mjnZA7JIN840KwmfFTp7FtOckcGy2WbqXdvcU+W1uoo=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WG2+99i3YUV41WZxcOU6G+9WYNIoo7nk+WcJqexROrE=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o7aW/VV3GuvN0i31+wWwkXh4JFokwCA4emBwxEIwx60=</DigestValue>
      </Reference>
      <Reference URI="/xl/worksheets/sheet2.xml?ContentType=application/vnd.openxmlformats-officedocument.spreadsheetml.worksheet+xml">
        <DigestMethod Algorithm="http://www.w3.org/2001/04/xmlenc#sha256"/>
        <DigestValue>/Nr2uOoo3poSOQnNxGvzsdE7KL4KJtjzVUT9I5Wbrso=</DigestValue>
      </Reference>
      <Reference URI="/xl/worksheets/sheet3.xml?ContentType=application/vnd.openxmlformats-officedocument.spreadsheetml.worksheet+xml">
        <DigestMethod Algorithm="http://www.w3.org/2001/04/xmlenc#sha256"/>
        <DigestValue>VoQ05pkkwCMVBxuEpyiNRbDE0LMJok1aicB/IBTK+ng=</DigestValue>
      </Reference>
      <Reference URI="/xl/worksheets/sheet4.xml?ContentType=application/vnd.openxmlformats-officedocument.spreadsheetml.worksheet+xml">
        <DigestMethod Algorithm="http://www.w3.org/2001/04/xmlenc#sha256"/>
        <DigestValue>98kuxcY2Jxq+c0AJmw9fo2v2wdWmKx88/4vYVAvSWyI=</DigestValue>
      </Reference>
      <Reference URI="/xl/worksheets/sheet5.xml?ContentType=application/vnd.openxmlformats-officedocument.spreadsheetml.worksheet+xml">
        <DigestMethod Algorithm="http://www.w3.org/2001/04/xmlenc#sha256"/>
        <DigestValue>RiT7xnCl8ohpQxjAnP0GLTKEReSEgzkBkTSeQ5W8VaU=</DigestValue>
      </Reference>
      <Reference URI="/xl/worksheets/sheet6.xml?ContentType=application/vnd.openxmlformats-officedocument.spreadsheetml.worksheet+xml">
        <DigestMethod Algorithm="http://www.w3.org/2001/04/xmlenc#sha256"/>
        <DigestValue>DtVBI1SamDY9I/ib8nTDVN3QE1C3y96czv3gtD0+xMA=</DigestValue>
      </Reference>
      <Reference URI="/xl/worksheets/sheet7.xml?ContentType=application/vnd.openxmlformats-officedocument.spreadsheetml.worksheet+xml">
        <DigestMethod Algorithm="http://www.w3.org/2001/04/xmlenc#sha256"/>
        <DigestValue>RkOipLXbzEYjTiBSGbeY8SMPlkK3jDZromTwTBb6GjI=</DigestValue>
      </Reference>
      <Reference URI="/xl/worksheets/sheet8.xml?ContentType=application/vnd.openxmlformats-officedocument.spreadsheetml.worksheet+xml">
        <DigestMethod Algorithm="http://www.w3.org/2001/04/xmlenc#sha256"/>
        <DigestValue>ANPP2TlhQxIXdfEqoVJTKuH2L8x1CNS9i4gfT6tWkSQ=</DigestValue>
      </Reference>
      <Reference URI="/xl/worksheets/sheet9.xml?ContentType=application/vnd.openxmlformats-officedocument.spreadsheetml.worksheet+xml">
        <DigestMethod Algorithm="http://www.w3.org/2001/04/xmlenc#sha256"/>
        <DigestValue>j9Mhq5U+A/WcvYJ1fg2uGrei9A2rZJstc4HOCkVKH5Q=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2022-12-29T04:53:37Z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{E205A6A9-11C1-43B3-9769-4EF90A558469}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2022-12-29T04:53:37Z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u5ALDNuQHO/FN33GKNd4DLuQDcDQpaAAAAAHDW9wFw1vcBdq4NcAAAAACDJ6duCQAAAAAAAAAAAAAAAAAAAAAAAAAo2/cBAAAAAAAAAAAAAAAAAAAAAAAAAAAAAAAAAAAAAAAAAAAAAAAA4kmphgAAAAAgzbkB6ftTdwAAuQEAAAAA9ftTd68mYYb1////AAAAAAAAAAAAAAAAkAEAANMnYYa8y7kB3a9zdwAAFnawy7kBAAAAALjLuQEAAAAAAAAAAGG4cncAAAAACQAAANDMuQHQzLkBAAIAAPz///8BAAAAAAAAAAAAAAAAAAAAAAAAAAAAAABIxV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pRgTAAD3Ab0ts27xnETl7ouphjBs/gEoAgAA0Ae+AQgCAADQB74BZAAAABQQuQEIAgAASJIYEzBVpxdAi6EXAAAAAAAAAAAAAL4BAgAAAAAAAABBAAAAAAC+AXwCvgEAAAAA/AEAAGQUvgEAAAAAAAD3AWAUvgEAAIl32Am5Aa5eiXewoxgTrl6JdwAAAAAAAAAAQAf4AUAH+AHsCbkBHy+nbgAA9wEAAAAA/AEAAPwJuQHdLqduAAAAAAcAAAAAAAAAYbhyd/wBAAAHAAAAJAu5ASQLuQEAAgAA/P///wEAAAAAAAAAAAAAAAAAAABIxV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4XyAm5AawLuQHO/FN3TKL3AQAAAADUDwoVOwAAAH8AAAAAAAAA2E+Xd0cBwhcgRGoXAAAAADAUiRcAAAAA4MYBAUAZiRcAAAAAMBSJF7CSuG4DAAAAuJK4bgEAAADodqUXvGrrbr0ts27xnETl7ouphjBs/gEcC7kB6ftTdwAAuQECAAAA9ftTdxQQuQHg////AAAAAAAAAAAAAAAAkAEAAAAAAAEAAAAAYQByAGkAYQBsAAAAAAAAAAAAAAAAAAAABgAAAAAAAABhuHJ3AAAAAAYAAADMCrkBzAq5AQACAAD8////AQAAAAAAAAAAAAAAAAAAAEjFWgnwxAp2ZHYACAAAAAAlAAAADAAAAAMAAAAYAAAADAAAAAAAAAISAAAADAAAAAEAAAAWAAAADAAAAAgAAABUAAAAVAAAAAoAAAAnAAAAHgAAAEoAAAABAAAAAIDUQbSX1EEKAAAASwAAAAEAAABMAAAABAAAAAkAAAAnAAAAIAAAAEsAAABQAAAAWABgF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LkBraZUd6wKAAAApLkBMgwhBTIMBQAAAAAAXk7FbqwKiv//////tCUAAAqKCgDA/Y4XAAAAADIMBf//////tCUAACEFAQAAAEYgAAAAAJw9pXZ5RFJ3MgwhBbzgoRcBAAAA/////wAAAAAQbtoXbKi5AQAAAAAQbtoXAADEF4pEUncAAEYgMgwhBQEAAAC84KEXEG7aFwAAAAAAAAAAMgwFAGyouQEyDAX//////7QlAAAhBQEAAABGIAAAAACOJFZ3MgwhBXgR1RcKAAAA/////wAAAAAQAAAAAwEAAHXJAAAcAAABMgwhB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zLuQCwzbkBzvxTd9xijXeAy7kA3A0KWgAAAABw1vcBcNb3AXauDXAAAAAAgyenbgkAAAAAAAAAAAAAAAAAAAAAAAAAKNv3AQAAAAAAAAAAAAAAAAAAAAAAAAAAAAAAAAAAAAAAAAAAAAAAAOJJqYYAAAAAIM25Aen7U3cAALkBAAAAAPX7U3evJmGG9f///wAAAAAAAAAAAAAAAJABAADTJ2GGvMu5Ad2vc3cAABZ2sMu5AQAAAAC4y7kBAAAAAAAAAABhuHJ3AAAAAAkAAADQzLkB0My5AQACAAD8////AQAAAAAAAAAAAAAAAAAAAAAAAAAAAAAASMVaCWR2AAgAAAAAJQAAAAwAAAABAAAAGAAAAAwAAAD/AAACEgAAAAwAAAABAAAAHgAAABgAAAAiAAAABAAAAHoAAAARAAAAJQAAAAwAAAABAAAAVAAAALQAAAAjAAAABAAAAHgAAAAQAAAAAQAAAACA1EG0l9RBIwAAAAQAAAARAAAATAAAAAAAAAAAAAAAAAAAAP//////////cAAAAEkAbgB2AGEAbABpAGQAIABzAGkAZwBuAGEAdAB1AHIAZQBrKg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pRgTAAD3Ab0ts27xnETl7ouphjBs/gEoAgAA0Ae+AQgCAADQB74BZAAAABQQuQEIAgAASJIYEzBVpxdAi6EXAAAAAAAAAAAAAL4BAgAAAAAAAABBAAAAAAC+AXwCvgEAAAAA/AEAAGQUvgEAAAAAAAD3AWAUvgEAAIl32Am5Aa5eiXewoxgTrl6JdwAAAAAAAAAAQAf4AUAH+AHsCbkBHy+nbgAA9wEAAAAA/AEAAPwJuQHdLqduAAAAAAcAAAAAAAAAYbhyd/wBAAAHAAAAJAu5ASQLuQEAAgAA/P///wEAAAAAAAAAAAAAAAAAAABIxV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4XyAm5AawLuQHO/FN3TKL3AQAAAADUDwoVOwAAAH8AAAAAAAAA2E+Xd0cBwhcgRGoXAAAAADAUiRcAAAAA4MYBAUAZiRcAAAAAMBSJF7CSuG4DAAAAuJK4bgEAAADodqUXvGrrbr0ts27xnETl7ouphjBs/gEcC7kB6ftTdwAAuQECAAAA9ftTdxQQuQHg////AAAAAAAAAAAAAAAAkAEAAAAAAAEAAAAAYQByAGkAYQBsAAAAAAAAAAAAAAAAAAAABgAAAAAAAABhuHJ3AAAAAAYAAADMCrkBzAq5AQACAAD8////AQAAAAAAAAAAAAAAAAAAAEjFWgnwxAp2ZHYACAAAAAAlAAAADAAAAAMAAAAYAAAADAAAAAAAAAISAAAADAAAAAEAAAAWAAAADAAAAAgAAABUAAAAVAAAAAoAAAAnAAAAHgAAAEoAAAABAAAAAIDUQbSX1EEKAAAASwAAAAEAAABMAAAABAAAAAkAAAAnAAAAIAAAAEsAAABQAAAAWABDh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LkBraZUd6wKAAAApLkB6xAh+esQ+QAAAAAAXk7FbqwKiv//////tCUAAAqKCgDA/Y4XAAAAAOsQ+f//////tCUAACH5AQAAAEYgAAAAAJw9pXZ5RFJ36xAh+bzgoRcBAAAA/////wAAAACgsdkXbKi5AQAAAACgsdkXAADEF4pEUncAAEYg6xAh+QEAAAC84KEXoLHZFwAAAAAAAAAA6xD5AGyouQHrEPn//////7QlAAAh+QEAAABGIAAAAACOJFZ36xAh+djMix0RAAAA/////wAAAAAQAAAAAwEAAHXJAAAcAAAB6xAh+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2022-12-22T08:36:44Z</cp:lastPrinted>
  <dcterms:created xsi:type="dcterms:W3CDTF">1996-10-14T23:33:28Z</dcterms:created>
  <dcterms:modified xsi:type="dcterms:W3CDTF">2022-12-22T08:37:22Z</dcterms:modified>
</cp:coreProperties>
</file>